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c52d1d18a47342c/Desktop/trabajo de grado/Apendices/"/>
    </mc:Choice>
  </mc:AlternateContent>
  <xr:revisionPtr revIDLastSave="15" documentId="14_{B3F79C88-9FA5-4B35-A7F7-0AC99D74688D}" xr6:coauthVersionLast="47" xr6:coauthVersionMax="47" xr10:uidLastSave="{C272310A-67DF-40C4-AB59-F9B2E03B3C7A}"/>
  <bookViews>
    <workbookView xWindow="-120" yWindow="-120" windowWidth="20730" windowHeight="11160" firstSheet="1" activeTab="2" xr2:uid="{9FFE1E6D-E2C7-4A5F-A6F3-7A372E165E21}"/>
  </bookViews>
  <sheets>
    <sheet name="CM POLVO" sheetId="10" r:id="rId1"/>
    <sheet name="CM LIQUIDA" sheetId="17" r:id="rId2"/>
    <sheet name="CM MEZCLA" sheetId="20" r:id="rId3"/>
    <sheet name="ACTUAL LIQUIDA" sheetId="18" r:id="rId4"/>
    <sheet name="ACTUAL POLVO" sheetId="21" r:id="rId5"/>
    <sheet name="Actual MEZCLA " sheetId="15" r:id="rId6"/>
    <sheet name="COMPARACIÓN " sheetId="19" r:id="rId7"/>
    <sheet name="Planteamiento de escenarios" sheetId="13" state="hidden" r:id="rId8"/>
  </sheets>
  <definedNames>
    <definedName name="_xlnm._FilterDatabase" localSheetId="6" hidden="1">'COMPARACIÓN '!$C$23:$E$23</definedName>
    <definedName name="_Ref169641219" localSheetId="3">'ACTUAL LIQUIDA'!$A$1</definedName>
    <definedName name="_Ref169641219" localSheetId="5">'Actual MEZCLA '!$A$1</definedName>
    <definedName name="_Ref169641219" localSheetId="4">'ACTUAL POLVO'!$A$1</definedName>
    <definedName name="_Ref169641219" localSheetId="1">'CM LIQUIDA'!$A$1</definedName>
    <definedName name="_Ref169641219" localSheetId="2">'CM MEZCLA'!$A$1</definedName>
    <definedName name="_Ref169641219" localSheetId="0">'CM POLVO'!$A$1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9" l="1"/>
  <c r="T13" i="19" s="1"/>
  <c r="L13" i="19"/>
  <c r="X13" i="19" s="1"/>
  <c r="J14" i="19"/>
  <c r="V14" i="19" s="1"/>
  <c r="J15" i="19"/>
  <c r="S15" i="19" s="1"/>
  <c r="J16" i="19"/>
  <c r="S16" i="19" s="1"/>
  <c r="J17" i="19"/>
  <c r="V17" i="19" s="1"/>
  <c r="J18" i="19"/>
  <c r="V18" i="19" s="1"/>
  <c r="J13" i="19"/>
  <c r="V13" i="19" s="1"/>
  <c r="F14" i="19"/>
  <c r="F15" i="19"/>
  <c r="F16" i="19"/>
  <c r="F17" i="19"/>
  <c r="F18" i="19"/>
  <c r="O42" i="10"/>
  <c r="P16" i="19" l="1"/>
  <c r="O13" i="19"/>
  <c r="U13" i="19"/>
  <c r="M17" i="19"/>
  <c r="S17" i="19"/>
  <c r="Q13" i="19"/>
  <c r="W13" i="19"/>
  <c r="S13" i="19"/>
  <c r="S14" i="19"/>
  <c r="V16" i="19"/>
  <c r="M13" i="19"/>
  <c r="P15" i="19"/>
  <c r="V15" i="19"/>
  <c r="M18" i="19"/>
  <c r="M14" i="19"/>
  <c r="S18" i="19"/>
  <c r="N13" i="19"/>
  <c r="M15" i="19"/>
  <c r="P13" i="19"/>
  <c r="P17" i="19"/>
  <c r="M16" i="19"/>
  <c r="R13" i="19"/>
  <c r="P18" i="19"/>
  <c r="P14" i="19"/>
  <c r="E17" i="19"/>
  <c r="E16" i="19"/>
  <c r="D9" i="20"/>
  <c r="E9" i="20" s="1"/>
  <c r="E9" i="17"/>
  <c r="D9" i="17"/>
  <c r="D40" i="20"/>
  <c r="E40" i="20" s="1"/>
  <c r="D39" i="17"/>
  <c r="E39" i="17" s="1"/>
  <c r="E40" i="17" s="1"/>
  <c r="D39" i="10"/>
  <c r="E39" i="10" s="1"/>
  <c r="D10" i="10"/>
  <c r="D9" i="10"/>
  <c r="E9" i="10" s="1"/>
  <c r="E10" i="10" s="1"/>
  <c r="C70" i="10"/>
  <c r="C70" i="17"/>
  <c r="D40" i="17"/>
  <c r="B46" i="15"/>
  <c r="C46" i="15"/>
  <c r="B45" i="15"/>
  <c r="C45" i="15"/>
  <c r="B45" i="21"/>
  <c r="C45" i="21"/>
  <c r="B44" i="21"/>
  <c r="C44" i="21"/>
  <c r="B45" i="18"/>
  <c r="C45" i="18"/>
  <c r="B44" i="18"/>
  <c r="C44" i="18"/>
  <c r="E18" i="19"/>
  <c r="E15" i="19"/>
  <c r="N28" i="21"/>
  <c r="M28" i="21"/>
  <c r="L28" i="21"/>
  <c r="K28" i="21"/>
  <c r="J79" i="21"/>
  <c r="K79" i="21" s="1"/>
  <c r="L79" i="21" s="1"/>
  <c r="K78" i="21"/>
  <c r="L78" i="21" s="1"/>
  <c r="J78" i="21"/>
  <c r="J77" i="21"/>
  <c r="K77" i="21" s="1"/>
  <c r="L77" i="21" s="1"/>
  <c r="K76" i="21"/>
  <c r="L76" i="21" s="1"/>
  <c r="J76" i="21"/>
  <c r="J75" i="21"/>
  <c r="K75" i="21" s="1"/>
  <c r="L75" i="21" s="1"/>
  <c r="K74" i="21"/>
  <c r="L74" i="21" s="1"/>
  <c r="J74" i="21"/>
  <c r="J73" i="21"/>
  <c r="J80" i="21" s="1"/>
  <c r="C69" i="21"/>
  <c r="E69" i="21" s="1"/>
  <c r="N54" i="21"/>
  <c r="P54" i="21" s="1"/>
  <c r="Q54" i="21" s="1"/>
  <c r="J54" i="21"/>
  <c r="N49" i="21"/>
  <c r="P49" i="21" s="1"/>
  <c r="Q49" i="21" s="1"/>
  <c r="J48" i="21"/>
  <c r="I48" i="21" s="1"/>
  <c r="K48" i="21" s="1"/>
  <c r="E37" i="21"/>
  <c r="D37" i="21"/>
  <c r="D36" i="21"/>
  <c r="E36" i="21" s="1"/>
  <c r="E35" i="21"/>
  <c r="D35" i="21"/>
  <c r="D34" i="21"/>
  <c r="E34" i="21" s="1"/>
  <c r="L33" i="21"/>
  <c r="M33" i="21" s="1"/>
  <c r="K33" i="21"/>
  <c r="D33" i="21"/>
  <c r="E33" i="21" s="1"/>
  <c r="K32" i="21"/>
  <c r="L32" i="21" s="1"/>
  <c r="M32" i="21" s="1"/>
  <c r="E32" i="21"/>
  <c r="D32" i="21"/>
  <c r="K31" i="21"/>
  <c r="N52" i="21" s="1"/>
  <c r="P52" i="21" s="1"/>
  <c r="Q52" i="21" s="1"/>
  <c r="K30" i="21"/>
  <c r="N51" i="21" s="1"/>
  <c r="P51" i="21" s="1"/>
  <c r="Q51" i="21" s="1"/>
  <c r="L29" i="21"/>
  <c r="M29" i="21" s="1"/>
  <c r="K29" i="21"/>
  <c r="N50" i="21" s="1"/>
  <c r="P50" i="21" s="1"/>
  <c r="Q50" i="21" s="1"/>
  <c r="O28" i="21"/>
  <c r="K27" i="21"/>
  <c r="N48" i="21" s="1"/>
  <c r="P48" i="21" s="1"/>
  <c r="N24" i="21"/>
  <c r="K8" i="21" s="1"/>
  <c r="B24" i="21"/>
  <c r="C23" i="21"/>
  <c r="D23" i="21" s="1"/>
  <c r="E23" i="21" s="1"/>
  <c r="D22" i="21"/>
  <c r="E22" i="21" s="1"/>
  <c r="C22" i="21"/>
  <c r="R21" i="21"/>
  <c r="T21" i="21" s="1"/>
  <c r="U21" i="21" s="1"/>
  <c r="E21" i="21"/>
  <c r="D21" i="21"/>
  <c r="C21" i="21"/>
  <c r="T20" i="21"/>
  <c r="U20" i="21" s="1"/>
  <c r="R20" i="21"/>
  <c r="K20" i="21"/>
  <c r="M20" i="21" s="1"/>
  <c r="M21" i="21" s="1"/>
  <c r="C20" i="21"/>
  <c r="D20" i="21" s="1"/>
  <c r="E20" i="21" s="1"/>
  <c r="U19" i="21"/>
  <c r="U22" i="21" s="1"/>
  <c r="C70" i="21" s="1"/>
  <c r="T19" i="21"/>
  <c r="T22" i="21" s="1"/>
  <c r="R19" i="21"/>
  <c r="R22" i="21" s="1"/>
  <c r="D19" i="21"/>
  <c r="E19" i="21" s="1"/>
  <c r="C19" i="21"/>
  <c r="C18" i="21"/>
  <c r="D18" i="21" s="1"/>
  <c r="E18" i="21" s="1"/>
  <c r="C17" i="21"/>
  <c r="D17" i="21" s="1"/>
  <c r="K14" i="21"/>
  <c r="K16" i="21" s="1"/>
  <c r="C43" i="21" s="1"/>
  <c r="J14" i="21"/>
  <c r="J16" i="21" s="1"/>
  <c r="B43" i="21" s="1"/>
  <c r="R12" i="21"/>
  <c r="C71" i="21" s="1"/>
  <c r="S11" i="21"/>
  <c r="S12" i="21" s="1"/>
  <c r="R11" i="21"/>
  <c r="G10" i="21"/>
  <c r="G11" i="21" s="1"/>
  <c r="J8" i="21"/>
  <c r="D8" i="21"/>
  <c r="E8" i="21" s="1"/>
  <c r="J7" i="21"/>
  <c r="D7" i="21"/>
  <c r="E7" i="21" s="1"/>
  <c r="P6" i="21"/>
  <c r="J6" i="21"/>
  <c r="J49" i="21" s="1"/>
  <c r="I49" i="21" s="1"/>
  <c r="K49" i="21" s="1"/>
  <c r="D6" i="21"/>
  <c r="E6" i="21" s="1"/>
  <c r="Q5" i="21"/>
  <c r="Q6" i="21" s="1"/>
  <c r="J5" i="21"/>
  <c r="G5" i="21"/>
  <c r="G6" i="21" s="1"/>
  <c r="E5" i="21"/>
  <c r="D5" i="21"/>
  <c r="Q4" i="21"/>
  <c r="J4" i="21"/>
  <c r="I4" i="21"/>
  <c r="I9" i="21" s="1"/>
  <c r="G4" i="21"/>
  <c r="D4" i="21"/>
  <c r="E4" i="21" s="1"/>
  <c r="Q3" i="21"/>
  <c r="J3" i="21"/>
  <c r="J9" i="21" s="1"/>
  <c r="E3" i="21"/>
  <c r="E9" i="21" s="1"/>
  <c r="D3" i="21"/>
  <c r="K30" i="20"/>
  <c r="L30" i="20" s="1"/>
  <c r="M30" i="20" s="1"/>
  <c r="K29" i="20"/>
  <c r="L29" i="20" s="1"/>
  <c r="M29" i="20" s="1"/>
  <c r="J82" i="20"/>
  <c r="K82" i="20" s="1"/>
  <c r="L82" i="20" s="1"/>
  <c r="J81" i="20"/>
  <c r="K81" i="20" s="1"/>
  <c r="L81" i="20" s="1"/>
  <c r="J80" i="20"/>
  <c r="K80" i="20" s="1"/>
  <c r="L80" i="20" s="1"/>
  <c r="J79" i="20"/>
  <c r="K79" i="20" s="1"/>
  <c r="L79" i="20" s="1"/>
  <c r="J78" i="20"/>
  <c r="K78" i="20" s="1"/>
  <c r="L78" i="20" s="1"/>
  <c r="J77" i="20"/>
  <c r="K77" i="20" s="1"/>
  <c r="L77" i="20" s="1"/>
  <c r="J76" i="20"/>
  <c r="K57" i="20"/>
  <c r="J57" i="20"/>
  <c r="D39" i="20"/>
  <c r="E39" i="20" s="1"/>
  <c r="D38" i="20"/>
  <c r="D37" i="20"/>
  <c r="E37" i="20" s="1"/>
  <c r="D36" i="20"/>
  <c r="E36" i="20" s="1"/>
  <c r="K35" i="20"/>
  <c r="N57" i="20" s="1"/>
  <c r="P57" i="20" s="1"/>
  <c r="Q57" i="20" s="1"/>
  <c r="D35" i="20"/>
  <c r="K34" i="20"/>
  <c r="N56" i="20" s="1"/>
  <c r="P56" i="20" s="1"/>
  <c r="Q56" i="20" s="1"/>
  <c r="D34" i="20"/>
  <c r="E34" i="20" s="1"/>
  <c r="K33" i="20"/>
  <c r="N55" i="20" s="1"/>
  <c r="P55" i="20" s="1"/>
  <c r="Q55" i="20" s="1"/>
  <c r="K32" i="20"/>
  <c r="L32" i="20" s="1"/>
  <c r="M32" i="20" s="1"/>
  <c r="K31" i="20"/>
  <c r="N53" i="20" s="1"/>
  <c r="P53" i="20" s="1"/>
  <c r="Q53" i="20" s="1"/>
  <c r="K28" i="20"/>
  <c r="N51" i="20" s="1"/>
  <c r="P51" i="20" s="1"/>
  <c r="B25" i="20"/>
  <c r="C24" i="20"/>
  <c r="D24" i="20" s="1"/>
  <c r="E24" i="20" s="1"/>
  <c r="C23" i="20"/>
  <c r="D23" i="20" s="1"/>
  <c r="E23" i="20" s="1"/>
  <c r="R22" i="20"/>
  <c r="T22" i="20" s="1"/>
  <c r="U22" i="20" s="1"/>
  <c r="C22" i="20"/>
  <c r="D22" i="20" s="1"/>
  <c r="E22" i="20" s="1"/>
  <c r="R21" i="20"/>
  <c r="T21" i="20" s="1"/>
  <c r="U21" i="20" s="1"/>
  <c r="K21" i="20"/>
  <c r="M21" i="20" s="1"/>
  <c r="M22" i="20" s="1"/>
  <c r="C21" i="20"/>
  <c r="D21" i="20" s="1"/>
  <c r="E21" i="20" s="1"/>
  <c r="T20" i="20"/>
  <c r="R20" i="20"/>
  <c r="C20" i="20"/>
  <c r="D20" i="20" s="1"/>
  <c r="E20" i="20" s="1"/>
  <c r="C19" i="20"/>
  <c r="D19" i="20" s="1"/>
  <c r="E19" i="20" s="1"/>
  <c r="C18" i="20"/>
  <c r="J16" i="20"/>
  <c r="J15" i="20"/>
  <c r="L14" i="20"/>
  <c r="K14" i="20"/>
  <c r="R12" i="20"/>
  <c r="R13" i="20" s="1"/>
  <c r="C74" i="20" s="1"/>
  <c r="K8" i="20"/>
  <c r="J8" i="20"/>
  <c r="D8" i="20"/>
  <c r="E8" i="20" s="1"/>
  <c r="I7" i="20"/>
  <c r="K7" i="20" s="1"/>
  <c r="D7" i="20"/>
  <c r="E7" i="20" s="1"/>
  <c r="P6" i="20"/>
  <c r="C72" i="20" s="1"/>
  <c r="D72" i="20" s="1"/>
  <c r="K6" i="20"/>
  <c r="J6" i="20"/>
  <c r="J52" i="20" s="1"/>
  <c r="I52" i="20" s="1"/>
  <c r="K52" i="20" s="1"/>
  <c r="D6" i="20"/>
  <c r="E6" i="20" s="1"/>
  <c r="Q5" i="20"/>
  <c r="I5" i="20"/>
  <c r="K5" i="20" s="1"/>
  <c r="G5" i="20"/>
  <c r="G6" i="20" s="1"/>
  <c r="D5" i="20"/>
  <c r="E5" i="20" s="1"/>
  <c r="Q4" i="20"/>
  <c r="I4" i="20"/>
  <c r="K4" i="20" s="1"/>
  <c r="G4" i="20"/>
  <c r="D4" i="20"/>
  <c r="E4" i="20" s="1"/>
  <c r="Q3" i="20"/>
  <c r="D3" i="20"/>
  <c r="K48" i="18"/>
  <c r="K49" i="18"/>
  <c r="K50" i="18"/>
  <c r="K51" i="18"/>
  <c r="K52" i="18"/>
  <c r="K53" i="18"/>
  <c r="K54" i="18"/>
  <c r="K47" i="18"/>
  <c r="K49" i="15"/>
  <c r="K50" i="15"/>
  <c r="K51" i="15"/>
  <c r="K52" i="15"/>
  <c r="K53" i="15"/>
  <c r="K54" i="15"/>
  <c r="K55" i="15"/>
  <c r="I5" i="15"/>
  <c r="K5" i="15" s="1"/>
  <c r="D43" i="15"/>
  <c r="E69" i="18"/>
  <c r="E70" i="18"/>
  <c r="E71" i="18"/>
  <c r="E68" i="18"/>
  <c r="K74" i="18"/>
  <c r="K75" i="18"/>
  <c r="K76" i="18"/>
  <c r="L76" i="18" s="1"/>
  <c r="K77" i="18"/>
  <c r="K78" i="18"/>
  <c r="K79" i="18"/>
  <c r="K73" i="18"/>
  <c r="K75" i="15"/>
  <c r="K76" i="15"/>
  <c r="K77" i="15"/>
  <c r="K78" i="15"/>
  <c r="K79" i="15"/>
  <c r="K80" i="15"/>
  <c r="K74" i="15"/>
  <c r="K78" i="17"/>
  <c r="K81" i="17"/>
  <c r="E71" i="15"/>
  <c r="E72" i="15"/>
  <c r="O29" i="15"/>
  <c r="N29" i="15"/>
  <c r="M29" i="15"/>
  <c r="L29" i="15"/>
  <c r="K29" i="15"/>
  <c r="K28" i="15"/>
  <c r="K29" i="17"/>
  <c r="J79" i="18"/>
  <c r="L79" i="18" s="1"/>
  <c r="L78" i="18"/>
  <c r="J78" i="18"/>
  <c r="J77" i="18"/>
  <c r="J76" i="18"/>
  <c r="J75" i="18"/>
  <c r="L75" i="18" s="1"/>
  <c r="L74" i="18"/>
  <c r="J74" i="18"/>
  <c r="J73" i="18"/>
  <c r="J80" i="18" s="1"/>
  <c r="C69" i="18"/>
  <c r="J54" i="18"/>
  <c r="N49" i="18"/>
  <c r="P49" i="18" s="1"/>
  <c r="Q49" i="18" s="1"/>
  <c r="E37" i="18"/>
  <c r="D37" i="18"/>
  <c r="D36" i="18"/>
  <c r="E36" i="18" s="1"/>
  <c r="E35" i="18"/>
  <c r="D35" i="18"/>
  <c r="D34" i="18"/>
  <c r="E34" i="18" s="1"/>
  <c r="L33" i="18"/>
  <c r="M33" i="18" s="1"/>
  <c r="K33" i="18"/>
  <c r="N54" i="18" s="1"/>
  <c r="P54" i="18" s="1"/>
  <c r="Q54" i="18" s="1"/>
  <c r="D33" i="18"/>
  <c r="E33" i="18" s="1"/>
  <c r="K32" i="18"/>
  <c r="L32" i="18" s="1"/>
  <c r="M32" i="18" s="1"/>
  <c r="E32" i="18"/>
  <c r="D32" i="18"/>
  <c r="C68" i="18" s="1"/>
  <c r="N31" i="18"/>
  <c r="M31" i="18"/>
  <c r="O31" i="18" s="1"/>
  <c r="L31" i="18"/>
  <c r="K31" i="18"/>
  <c r="N52" i="18" s="1"/>
  <c r="P52" i="18" s="1"/>
  <c r="Q52" i="18" s="1"/>
  <c r="K30" i="18"/>
  <c r="N51" i="18" s="1"/>
  <c r="P51" i="18" s="1"/>
  <c r="Q51" i="18" s="1"/>
  <c r="L29" i="18"/>
  <c r="M29" i="18" s="1"/>
  <c r="K29" i="18"/>
  <c r="N50" i="18" s="1"/>
  <c r="P50" i="18" s="1"/>
  <c r="Q50" i="18" s="1"/>
  <c r="M28" i="18"/>
  <c r="O28" i="18" s="1"/>
  <c r="L28" i="18"/>
  <c r="K28" i="18"/>
  <c r="N27" i="18"/>
  <c r="M27" i="18"/>
  <c r="B42" i="18" s="1"/>
  <c r="L27" i="18"/>
  <c r="K27" i="18"/>
  <c r="N48" i="18" s="1"/>
  <c r="P48" i="18" s="1"/>
  <c r="N24" i="18"/>
  <c r="E20" i="18" s="1"/>
  <c r="B24" i="18"/>
  <c r="C23" i="18"/>
  <c r="D23" i="18" s="1"/>
  <c r="E23" i="18" s="1"/>
  <c r="D22" i="18"/>
  <c r="E22" i="18" s="1"/>
  <c r="C22" i="18"/>
  <c r="R21" i="18"/>
  <c r="T21" i="18" s="1"/>
  <c r="U21" i="18" s="1"/>
  <c r="E21" i="18"/>
  <c r="D21" i="18"/>
  <c r="C21" i="18"/>
  <c r="T20" i="18"/>
  <c r="U20" i="18" s="1"/>
  <c r="R20" i="18"/>
  <c r="K20" i="18"/>
  <c r="M20" i="18" s="1"/>
  <c r="M21" i="18" s="1"/>
  <c r="D20" i="18"/>
  <c r="C20" i="18"/>
  <c r="U19" i="18"/>
  <c r="U22" i="18" s="1"/>
  <c r="C70" i="18" s="1"/>
  <c r="T19" i="18"/>
  <c r="R19" i="18"/>
  <c r="R22" i="18" s="1"/>
  <c r="D19" i="18"/>
  <c r="E19" i="18" s="1"/>
  <c r="C19" i="18"/>
  <c r="C18" i="18"/>
  <c r="D18" i="18" s="1"/>
  <c r="E18" i="18" s="1"/>
  <c r="D17" i="18"/>
  <c r="C17" i="18"/>
  <c r="C24" i="18" s="1"/>
  <c r="J53" i="18" s="1"/>
  <c r="I53" i="18" s="1"/>
  <c r="K14" i="18"/>
  <c r="K16" i="18" s="1"/>
  <c r="C43" i="18" s="1"/>
  <c r="J14" i="18"/>
  <c r="J16" i="18" s="1"/>
  <c r="B43" i="18" s="1"/>
  <c r="S11" i="18"/>
  <c r="S12" i="18" s="1"/>
  <c r="R11" i="18"/>
  <c r="R12" i="18" s="1"/>
  <c r="C71" i="18" s="1"/>
  <c r="G11" i="18"/>
  <c r="G10" i="18"/>
  <c r="J8" i="18"/>
  <c r="D8" i="18"/>
  <c r="E8" i="18" s="1"/>
  <c r="J7" i="18"/>
  <c r="D7" i="18"/>
  <c r="E7" i="18" s="1"/>
  <c r="P6" i="18"/>
  <c r="J6" i="18"/>
  <c r="J49" i="18" s="1"/>
  <c r="I49" i="18" s="1"/>
  <c r="G6" i="18"/>
  <c r="E6" i="18"/>
  <c r="D6" i="18"/>
  <c r="Q5" i="18"/>
  <c r="Q6" i="18" s="1"/>
  <c r="J5" i="18"/>
  <c r="J48" i="18" s="1"/>
  <c r="I48" i="18" s="1"/>
  <c r="G5" i="18"/>
  <c r="E5" i="18"/>
  <c r="D5" i="18"/>
  <c r="Q4" i="18"/>
  <c r="J4" i="18"/>
  <c r="I4" i="18"/>
  <c r="I9" i="18" s="1"/>
  <c r="G4" i="18"/>
  <c r="D4" i="18"/>
  <c r="D9" i="18" s="1"/>
  <c r="Q3" i="18"/>
  <c r="J3" i="18"/>
  <c r="J47" i="18" s="1"/>
  <c r="E3" i="18"/>
  <c r="D3" i="18"/>
  <c r="J81" i="17"/>
  <c r="J80" i="17"/>
  <c r="K80" i="17" s="1"/>
  <c r="L80" i="17" s="1"/>
  <c r="J79" i="17"/>
  <c r="K79" i="17" s="1"/>
  <c r="J78" i="17"/>
  <c r="J77" i="17"/>
  <c r="J76" i="17"/>
  <c r="K76" i="17" s="1"/>
  <c r="L76" i="17" s="1"/>
  <c r="J75" i="17"/>
  <c r="K75" i="17" s="1"/>
  <c r="K56" i="17"/>
  <c r="J56" i="17"/>
  <c r="N51" i="17"/>
  <c r="P51" i="17" s="1"/>
  <c r="Q51" i="17" s="1"/>
  <c r="D38" i="17"/>
  <c r="E38" i="17" s="1"/>
  <c r="D37" i="17"/>
  <c r="E37" i="17" s="1"/>
  <c r="D36" i="17"/>
  <c r="E36" i="17" s="1"/>
  <c r="D35" i="17"/>
  <c r="E35" i="17" s="1"/>
  <c r="K34" i="17"/>
  <c r="N56" i="17" s="1"/>
  <c r="P56" i="17" s="1"/>
  <c r="Q56" i="17" s="1"/>
  <c r="D34" i="17"/>
  <c r="E34" i="17" s="1"/>
  <c r="K33" i="17"/>
  <c r="L33" i="17" s="1"/>
  <c r="M33" i="17" s="1"/>
  <c r="D33" i="17"/>
  <c r="E33" i="17" s="1"/>
  <c r="K32" i="17"/>
  <c r="N54" i="17" s="1"/>
  <c r="P54" i="17" s="1"/>
  <c r="Q54" i="17" s="1"/>
  <c r="K31" i="17"/>
  <c r="L31" i="17" s="1"/>
  <c r="M31" i="17" s="1"/>
  <c r="K30" i="17"/>
  <c r="N52" i="17" s="1"/>
  <c r="P52" i="17" s="1"/>
  <c r="Q52" i="17" s="1"/>
  <c r="L29" i="17"/>
  <c r="M29" i="17" s="1"/>
  <c r="O29" i="17" s="1"/>
  <c r="K28" i="17"/>
  <c r="N50" i="17" s="1"/>
  <c r="P50" i="17" s="1"/>
  <c r="B25" i="17"/>
  <c r="D24" i="17"/>
  <c r="E24" i="17" s="1"/>
  <c r="C24" i="17"/>
  <c r="C23" i="17"/>
  <c r="D23" i="17" s="1"/>
  <c r="E23" i="17" s="1"/>
  <c r="R22" i="17"/>
  <c r="T22" i="17" s="1"/>
  <c r="U22" i="17" s="1"/>
  <c r="D22" i="17"/>
  <c r="E22" i="17" s="1"/>
  <c r="C22" i="17"/>
  <c r="R21" i="17"/>
  <c r="T21" i="17" s="1"/>
  <c r="U21" i="17" s="1"/>
  <c r="K21" i="17"/>
  <c r="M21" i="17" s="1"/>
  <c r="M22" i="17" s="1"/>
  <c r="C21" i="17"/>
  <c r="D21" i="17" s="1"/>
  <c r="E21" i="17" s="1"/>
  <c r="R20" i="17"/>
  <c r="C20" i="17"/>
  <c r="D20" i="17" s="1"/>
  <c r="E20" i="17" s="1"/>
  <c r="C19" i="17"/>
  <c r="D19" i="17" s="1"/>
  <c r="E19" i="17" s="1"/>
  <c r="C18" i="17"/>
  <c r="D18" i="17" s="1"/>
  <c r="J16" i="17"/>
  <c r="K16" i="17" s="1"/>
  <c r="J15" i="17"/>
  <c r="L14" i="17"/>
  <c r="K14" i="17"/>
  <c r="R12" i="17"/>
  <c r="R13" i="17" s="1"/>
  <c r="C73" i="17" s="1"/>
  <c r="K8" i="17"/>
  <c r="J8" i="17"/>
  <c r="D8" i="17"/>
  <c r="E8" i="17" s="1"/>
  <c r="I7" i="17"/>
  <c r="K7" i="17" s="1"/>
  <c r="D7" i="17"/>
  <c r="E7" i="17" s="1"/>
  <c r="P6" i="17"/>
  <c r="C71" i="17" s="1"/>
  <c r="D71" i="17" s="1"/>
  <c r="K6" i="17"/>
  <c r="J6" i="17"/>
  <c r="J51" i="17" s="1"/>
  <c r="I51" i="17" s="1"/>
  <c r="K51" i="17" s="1"/>
  <c r="D6" i="17"/>
  <c r="E6" i="17" s="1"/>
  <c r="Q5" i="17"/>
  <c r="I5" i="17"/>
  <c r="K5" i="17" s="1"/>
  <c r="G5" i="17"/>
  <c r="G6" i="17" s="1"/>
  <c r="E5" i="17"/>
  <c r="D5" i="17"/>
  <c r="Q4" i="17"/>
  <c r="K4" i="17"/>
  <c r="J4" i="17"/>
  <c r="I4" i="17"/>
  <c r="G4" i="17"/>
  <c r="D4" i="17"/>
  <c r="E4" i="17" s="1"/>
  <c r="Q3" i="17"/>
  <c r="D3" i="17"/>
  <c r="D10" i="17" s="1"/>
  <c r="N50" i="15"/>
  <c r="N24" i="15"/>
  <c r="K7" i="15" s="1"/>
  <c r="K28" i="10"/>
  <c r="K27" i="15"/>
  <c r="N49" i="15" s="1"/>
  <c r="I4" i="15"/>
  <c r="K4" i="15" s="1"/>
  <c r="G10" i="15"/>
  <c r="G11" i="15" s="1"/>
  <c r="H18" i="19" l="1"/>
  <c r="G16" i="19"/>
  <c r="I18" i="19"/>
  <c r="G18" i="19"/>
  <c r="D10" i="20"/>
  <c r="S12" i="20"/>
  <c r="S13" i="20" s="1"/>
  <c r="D41" i="20"/>
  <c r="O30" i="20"/>
  <c r="N30" i="20"/>
  <c r="Q6" i="20"/>
  <c r="S12" i="17"/>
  <c r="S13" i="17" s="1"/>
  <c r="L30" i="17"/>
  <c r="M30" i="17" s="1"/>
  <c r="L34" i="17"/>
  <c r="M34" i="17" s="1"/>
  <c r="O34" i="17" s="1"/>
  <c r="Q6" i="17"/>
  <c r="R23" i="17"/>
  <c r="K77" i="17"/>
  <c r="L77" i="17" s="1"/>
  <c r="E3" i="17"/>
  <c r="E10" i="17" s="1"/>
  <c r="J5" i="17"/>
  <c r="J50" i="17" s="1"/>
  <c r="I50" i="17" s="1"/>
  <c r="K50" i="17" s="1"/>
  <c r="J7" i="17"/>
  <c r="T20" i="17"/>
  <c r="U20" i="17" s="1"/>
  <c r="U23" i="17" s="1"/>
  <c r="C72" i="17" s="1"/>
  <c r="L78" i="17"/>
  <c r="L81" i="17"/>
  <c r="J17" i="17"/>
  <c r="B45" i="17" s="1"/>
  <c r="I15" i="19"/>
  <c r="G15" i="19"/>
  <c r="H15" i="19"/>
  <c r="K15" i="19" s="1"/>
  <c r="L18" i="19"/>
  <c r="L15" i="19"/>
  <c r="K18" i="19"/>
  <c r="E17" i="21"/>
  <c r="E24" i="21" s="1"/>
  <c r="D24" i="21"/>
  <c r="P55" i="21"/>
  <c r="J51" i="21" s="1"/>
  <c r="I51" i="21" s="1"/>
  <c r="K51" i="21" s="1"/>
  <c r="Q48" i="21"/>
  <c r="Q55" i="21" s="1"/>
  <c r="D71" i="21"/>
  <c r="E71" i="21"/>
  <c r="I52" i="21"/>
  <c r="K52" i="21" s="1"/>
  <c r="O29" i="21"/>
  <c r="N29" i="21"/>
  <c r="E38" i="21"/>
  <c r="O33" i="21"/>
  <c r="N33" i="21"/>
  <c r="E70" i="21"/>
  <c r="D70" i="21"/>
  <c r="N32" i="21"/>
  <c r="O32" i="21"/>
  <c r="D9" i="21"/>
  <c r="N53" i="21"/>
  <c r="P53" i="21" s="1"/>
  <c r="Q53" i="21" s="1"/>
  <c r="K4" i="21"/>
  <c r="K6" i="21"/>
  <c r="L14" i="21"/>
  <c r="L16" i="21" s="1"/>
  <c r="D43" i="21" s="1"/>
  <c r="L20" i="21"/>
  <c r="L21" i="21" s="1"/>
  <c r="J50" i="21" s="1"/>
  <c r="I50" i="21" s="1"/>
  <c r="K50" i="21" s="1"/>
  <c r="K21" i="21"/>
  <c r="C24" i="21"/>
  <c r="J53" i="21" s="1"/>
  <c r="I53" i="21" s="1"/>
  <c r="K53" i="21" s="1"/>
  <c r="L30" i="21"/>
  <c r="M30" i="21" s="1"/>
  <c r="D38" i="21"/>
  <c r="J47" i="21"/>
  <c r="C68" i="21"/>
  <c r="D69" i="21"/>
  <c r="K73" i="21"/>
  <c r="K3" i="21"/>
  <c r="K9" i="21" s="1"/>
  <c r="L27" i="21"/>
  <c r="L31" i="21"/>
  <c r="M31" i="21" s="1"/>
  <c r="K34" i="21"/>
  <c r="K54" i="21"/>
  <c r="K5" i="21"/>
  <c r="K7" i="21"/>
  <c r="E3" i="20"/>
  <c r="J5" i="20"/>
  <c r="J51" i="20" s="1"/>
  <c r="I51" i="20" s="1"/>
  <c r="K51" i="20" s="1"/>
  <c r="J7" i="20"/>
  <c r="J4" i="20"/>
  <c r="C25" i="20"/>
  <c r="J56" i="20" s="1"/>
  <c r="I56" i="20" s="1"/>
  <c r="K56" i="20" s="1"/>
  <c r="L35" i="20"/>
  <c r="M35" i="20" s="1"/>
  <c r="O35" i="20" s="1"/>
  <c r="C71" i="20"/>
  <c r="E71" i="20" s="1"/>
  <c r="N52" i="20"/>
  <c r="P52" i="20" s="1"/>
  <c r="Q52" i="20" s="1"/>
  <c r="D18" i="20"/>
  <c r="E18" i="20" s="1"/>
  <c r="E25" i="20" s="1"/>
  <c r="L31" i="20"/>
  <c r="M31" i="20" s="1"/>
  <c r="N31" i="20" s="1"/>
  <c r="J83" i="20"/>
  <c r="L16" i="20"/>
  <c r="K16" i="20"/>
  <c r="T23" i="20"/>
  <c r="U20" i="20"/>
  <c r="U23" i="20" s="1"/>
  <c r="C73" i="20" s="1"/>
  <c r="N32" i="20"/>
  <c r="O32" i="20"/>
  <c r="E10" i="20"/>
  <c r="D71" i="20"/>
  <c r="D74" i="20"/>
  <c r="E74" i="20"/>
  <c r="Q51" i="20"/>
  <c r="O29" i="20"/>
  <c r="N29" i="20"/>
  <c r="J17" i="20"/>
  <c r="B46" i="20" s="1"/>
  <c r="R23" i="20"/>
  <c r="O31" i="20"/>
  <c r="N54" i="20"/>
  <c r="P54" i="20" s="1"/>
  <c r="Q54" i="20" s="1"/>
  <c r="L34" i="20"/>
  <c r="M34" i="20" s="1"/>
  <c r="K15" i="20"/>
  <c r="K17" i="20" s="1"/>
  <c r="C46" i="20" s="1"/>
  <c r="L21" i="20"/>
  <c r="L22" i="20" s="1"/>
  <c r="J53" i="20" s="1"/>
  <c r="I53" i="20" s="1"/>
  <c r="K53" i="20" s="1"/>
  <c r="K22" i="20"/>
  <c r="L28" i="20"/>
  <c r="L33" i="20"/>
  <c r="M33" i="20" s="1"/>
  <c r="E35" i="20"/>
  <c r="E41" i="20" s="1"/>
  <c r="K36" i="20"/>
  <c r="E38" i="20"/>
  <c r="E72" i="20"/>
  <c r="K76" i="20"/>
  <c r="L15" i="20"/>
  <c r="J9" i="18"/>
  <c r="L77" i="18"/>
  <c r="L79" i="17"/>
  <c r="K6" i="15"/>
  <c r="K3" i="15"/>
  <c r="K8" i="15"/>
  <c r="D70" i="18"/>
  <c r="D68" i="18"/>
  <c r="D72" i="18" s="1"/>
  <c r="C72" i="18"/>
  <c r="I47" i="18"/>
  <c r="D24" i="18"/>
  <c r="E38" i="18"/>
  <c r="O33" i="18"/>
  <c r="N33" i="18"/>
  <c r="D71" i="18"/>
  <c r="T22" i="18"/>
  <c r="Q48" i="18"/>
  <c r="O29" i="18"/>
  <c r="N29" i="18"/>
  <c r="N32" i="18"/>
  <c r="O32" i="18"/>
  <c r="N53" i="18"/>
  <c r="P53" i="18" s="1"/>
  <c r="Q53" i="18" s="1"/>
  <c r="E4" i="18"/>
  <c r="E9" i="18" s="1"/>
  <c r="K4" i="18"/>
  <c r="K6" i="18"/>
  <c r="L14" i="18"/>
  <c r="L16" i="18" s="1"/>
  <c r="D43" i="18" s="1"/>
  <c r="L20" i="18"/>
  <c r="L21" i="18" s="1"/>
  <c r="J50" i="18" s="1"/>
  <c r="I50" i="18" s="1"/>
  <c r="K21" i="18"/>
  <c r="O27" i="18"/>
  <c r="N28" i="18"/>
  <c r="L30" i="18"/>
  <c r="M30" i="18" s="1"/>
  <c r="D38" i="18"/>
  <c r="D69" i="18"/>
  <c r="K3" i="18"/>
  <c r="K34" i="18"/>
  <c r="K5" i="18"/>
  <c r="K7" i="18"/>
  <c r="K8" i="18"/>
  <c r="E17" i="18"/>
  <c r="E24" i="18" s="1"/>
  <c r="D25" i="17"/>
  <c r="E18" i="17"/>
  <c r="E25" i="17" s="1"/>
  <c r="O30" i="17"/>
  <c r="N30" i="17"/>
  <c r="N34" i="17"/>
  <c r="D73" i="17"/>
  <c r="E73" i="17"/>
  <c r="Q50" i="17"/>
  <c r="N31" i="17"/>
  <c r="O31" i="17"/>
  <c r="N33" i="17"/>
  <c r="O33" i="17"/>
  <c r="K82" i="17"/>
  <c r="I3" i="17" s="1"/>
  <c r="L75" i="17"/>
  <c r="N55" i="17"/>
  <c r="P55" i="17" s="1"/>
  <c r="Q55" i="17" s="1"/>
  <c r="N29" i="17"/>
  <c r="J82" i="17"/>
  <c r="K15" i="17"/>
  <c r="K17" i="17" s="1"/>
  <c r="C45" i="17" s="1"/>
  <c r="L16" i="17"/>
  <c r="L17" i="17" s="1"/>
  <c r="D45" i="17" s="1"/>
  <c r="L21" i="17"/>
  <c r="L22" i="17" s="1"/>
  <c r="J52" i="17" s="1"/>
  <c r="I52" i="17" s="1"/>
  <c r="K52" i="17" s="1"/>
  <c r="K22" i="17"/>
  <c r="C25" i="17"/>
  <c r="J55" i="17" s="1"/>
  <c r="I55" i="17" s="1"/>
  <c r="K55" i="17" s="1"/>
  <c r="L28" i="17"/>
  <c r="L32" i="17"/>
  <c r="M32" i="17" s="1"/>
  <c r="K35" i="17"/>
  <c r="E71" i="17"/>
  <c r="T23" i="17"/>
  <c r="N53" i="17"/>
  <c r="P53" i="17" s="1"/>
  <c r="Q53" i="17" s="1"/>
  <c r="L15" i="17"/>
  <c r="U15" i="19" l="1"/>
  <c r="X15" i="19"/>
  <c r="R15" i="19"/>
  <c r="O15" i="19"/>
  <c r="U18" i="19"/>
  <c r="O18" i="19"/>
  <c r="R18" i="19"/>
  <c r="X18" i="19"/>
  <c r="W15" i="19"/>
  <c r="Q15" i="19"/>
  <c r="N15" i="19"/>
  <c r="T15" i="19"/>
  <c r="W18" i="19"/>
  <c r="Q18" i="19"/>
  <c r="T18" i="19"/>
  <c r="N18" i="19"/>
  <c r="D25" i="20"/>
  <c r="N35" i="20"/>
  <c r="L17" i="20"/>
  <c r="D46" i="20" s="1"/>
  <c r="L82" i="17"/>
  <c r="K80" i="21"/>
  <c r="L73" i="21"/>
  <c r="L80" i="21" s="1"/>
  <c r="N31" i="21"/>
  <c r="J52" i="21" s="1"/>
  <c r="J55" i="21" s="1"/>
  <c r="O31" i="21"/>
  <c r="N30" i="21"/>
  <c r="O30" i="21"/>
  <c r="I47" i="21"/>
  <c r="L34" i="21"/>
  <c r="M27" i="21"/>
  <c r="E68" i="21"/>
  <c r="E72" i="21" s="1"/>
  <c r="D68" i="21"/>
  <c r="D72" i="21" s="1"/>
  <c r="C72" i="21"/>
  <c r="L36" i="20"/>
  <c r="M28" i="20"/>
  <c r="B45" i="20" s="1"/>
  <c r="E73" i="20"/>
  <c r="E75" i="20" s="1"/>
  <c r="D73" i="20"/>
  <c r="D75" i="20" s="1"/>
  <c r="C48" i="20" s="1"/>
  <c r="N34" i="20"/>
  <c r="O34" i="20"/>
  <c r="Q58" i="20"/>
  <c r="I55" i="20"/>
  <c r="K55" i="20" s="1"/>
  <c r="K83" i="20"/>
  <c r="I3" i="20" s="1"/>
  <c r="L76" i="20"/>
  <c r="L83" i="20" s="1"/>
  <c r="N33" i="20"/>
  <c r="J55" i="20" s="1"/>
  <c r="O33" i="20"/>
  <c r="P58" i="20"/>
  <c r="J54" i="20" s="1"/>
  <c r="I54" i="20" s="1"/>
  <c r="K54" i="20" s="1"/>
  <c r="C75" i="20"/>
  <c r="B48" i="20" s="1"/>
  <c r="K9" i="18"/>
  <c r="K80" i="18"/>
  <c r="L73" i="18"/>
  <c r="L80" i="18" s="1"/>
  <c r="Q55" i="18"/>
  <c r="D42" i="18"/>
  <c r="C42" i="18"/>
  <c r="P55" i="18"/>
  <c r="J51" i="18" s="1"/>
  <c r="I51" i="18" s="1"/>
  <c r="K55" i="18"/>
  <c r="D44" i="18" s="1"/>
  <c r="N30" i="18"/>
  <c r="N34" i="18" s="1"/>
  <c r="O30" i="18"/>
  <c r="O34" i="18" s="1"/>
  <c r="I52" i="18"/>
  <c r="E72" i="18"/>
  <c r="M34" i="18"/>
  <c r="L34" i="18"/>
  <c r="E72" i="17"/>
  <c r="D72" i="17"/>
  <c r="O32" i="17"/>
  <c r="N32" i="17"/>
  <c r="J54" i="17" s="1"/>
  <c r="E70" i="17"/>
  <c r="E74" i="17" s="1"/>
  <c r="C74" i="17"/>
  <c r="B47" i="17" s="1"/>
  <c r="D70" i="17"/>
  <c r="D74" i="17" s="1"/>
  <c r="C47" i="17" s="1"/>
  <c r="Q57" i="17"/>
  <c r="L35" i="17"/>
  <c r="M28" i="17"/>
  <c r="I10" i="17"/>
  <c r="K3" i="17"/>
  <c r="K10" i="17" s="1"/>
  <c r="J3" i="17"/>
  <c r="P57" i="17"/>
  <c r="J53" i="17" s="1"/>
  <c r="I53" i="17" s="1"/>
  <c r="K53" i="17" s="1"/>
  <c r="I54" i="17"/>
  <c r="K54" i="17" s="1"/>
  <c r="K47" i="21" l="1"/>
  <c r="K55" i="21" s="1"/>
  <c r="D44" i="21" s="1"/>
  <c r="I55" i="21"/>
  <c r="B42" i="21"/>
  <c r="M34" i="21"/>
  <c r="O27" i="21"/>
  <c r="N27" i="21"/>
  <c r="D45" i="21"/>
  <c r="K3" i="20"/>
  <c r="K10" i="20" s="1"/>
  <c r="J3" i="20"/>
  <c r="I10" i="20"/>
  <c r="O28" i="20"/>
  <c r="D45" i="20" s="1"/>
  <c r="M36" i="20"/>
  <c r="N28" i="20"/>
  <c r="C45" i="20" s="1"/>
  <c r="D48" i="20"/>
  <c r="D45" i="18"/>
  <c r="D46" i="18" s="1"/>
  <c r="I55" i="18"/>
  <c r="J52" i="18"/>
  <c r="J55" i="18" s="1"/>
  <c r="J49" i="17"/>
  <c r="J10" i="17"/>
  <c r="D47" i="17"/>
  <c r="B44" i="17"/>
  <c r="O28" i="17"/>
  <c r="M35" i="17"/>
  <c r="N28" i="17"/>
  <c r="C42" i="21" l="1"/>
  <c r="N34" i="21"/>
  <c r="O34" i="21"/>
  <c r="D42" i="21"/>
  <c r="D46" i="21" s="1"/>
  <c r="O36" i="20"/>
  <c r="N36" i="20"/>
  <c r="J50" i="20"/>
  <c r="J10" i="20"/>
  <c r="N35" i="17"/>
  <c r="C44" i="17"/>
  <c r="D44" i="17"/>
  <c r="O35" i="17"/>
  <c r="J57" i="17"/>
  <c r="C46" i="17" s="1"/>
  <c r="I49" i="17"/>
  <c r="J58" i="20" l="1"/>
  <c r="C47" i="20" s="1"/>
  <c r="I50" i="20"/>
  <c r="K49" i="17"/>
  <c r="K57" i="17" s="1"/>
  <c r="D46" i="17" s="1"/>
  <c r="D48" i="17" s="1"/>
  <c r="E13" i="19" s="1"/>
  <c r="F13" i="19" s="1"/>
  <c r="I57" i="17"/>
  <c r="B46" i="17" s="1"/>
  <c r="H13" i="19" l="1"/>
  <c r="G13" i="19"/>
  <c r="I13" i="19"/>
  <c r="I58" i="20"/>
  <c r="B47" i="20" s="1"/>
  <c r="K50" i="20"/>
  <c r="K58" i="20" s="1"/>
  <c r="D47" i="20" s="1"/>
  <c r="D49" i="20" s="1"/>
  <c r="E14" i="19" s="1"/>
  <c r="J80" i="15"/>
  <c r="L80" i="15" s="1"/>
  <c r="L79" i="15"/>
  <c r="J79" i="15"/>
  <c r="J78" i="15"/>
  <c r="L78" i="15" s="1"/>
  <c r="J77" i="15"/>
  <c r="L77" i="15" s="1"/>
  <c r="J76" i="15"/>
  <c r="L76" i="15" s="1"/>
  <c r="J75" i="15"/>
  <c r="L75" i="15" s="1"/>
  <c r="J74" i="15"/>
  <c r="J55" i="15"/>
  <c r="P50" i="15"/>
  <c r="Q50" i="15" s="1"/>
  <c r="D38" i="15"/>
  <c r="E38" i="15" s="1"/>
  <c r="D37" i="15"/>
  <c r="E37" i="15" s="1"/>
  <c r="D36" i="15"/>
  <c r="E36" i="15" s="1"/>
  <c r="D35" i="15"/>
  <c r="E35" i="15" s="1"/>
  <c r="K34" i="15"/>
  <c r="D34" i="15"/>
  <c r="K33" i="15"/>
  <c r="D33" i="15"/>
  <c r="K32" i="15"/>
  <c r="K31" i="15"/>
  <c r="L30" i="15"/>
  <c r="M30" i="15" s="1"/>
  <c r="O30" i="15" s="1"/>
  <c r="K30" i="15"/>
  <c r="L28" i="15"/>
  <c r="M28" i="15" s="1"/>
  <c r="O28" i="15" s="1"/>
  <c r="P49" i="15"/>
  <c r="B24" i="15"/>
  <c r="C23" i="15"/>
  <c r="D23" i="15" s="1"/>
  <c r="E23" i="15" s="1"/>
  <c r="C22" i="15"/>
  <c r="D22" i="15" s="1"/>
  <c r="E22" i="15" s="1"/>
  <c r="R21" i="15"/>
  <c r="T21" i="15" s="1"/>
  <c r="U21" i="15" s="1"/>
  <c r="C21" i="15"/>
  <c r="D21" i="15" s="1"/>
  <c r="E21" i="15" s="1"/>
  <c r="R20" i="15"/>
  <c r="T20" i="15" s="1"/>
  <c r="U20" i="15" s="1"/>
  <c r="K20" i="15"/>
  <c r="C20" i="15"/>
  <c r="D20" i="15" s="1"/>
  <c r="E20" i="15" s="1"/>
  <c r="R19" i="15"/>
  <c r="T19" i="15" s="1"/>
  <c r="U19" i="15" s="1"/>
  <c r="C19" i="15"/>
  <c r="D19" i="15" s="1"/>
  <c r="E19" i="15" s="1"/>
  <c r="C18" i="15"/>
  <c r="D18" i="15" s="1"/>
  <c r="E18" i="15" s="1"/>
  <c r="C17" i="15"/>
  <c r="D17" i="15" s="1"/>
  <c r="J14" i="15"/>
  <c r="R12" i="15"/>
  <c r="C72" i="15" s="1"/>
  <c r="D72" i="15" s="1"/>
  <c r="R11" i="15"/>
  <c r="S11" i="15" s="1"/>
  <c r="S12" i="15" s="1"/>
  <c r="J8" i="15"/>
  <c r="D8" i="15"/>
  <c r="E8" i="15" s="1"/>
  <c r="J7" i="15"/>
  <c r="D7" i="15"/>
  <c r="E7" i="15" s="1"/>
  <c r="P6" i="15"/>
  <c r="C70" i="15" s="1"/>
  <c r="E70" i="15" s="1"/>
  <c r="J6" i="15"/>
  <c r="J50" i="15" s="1"/>
  <c r="I50" i="15" s="1"/>
  <c r="D6" i="15"/>
  <c r="E6" i="15" s="1"/>
  <c r="Q5" i="15"/>
  <c r="J49" i="15"/>
  <c r="I49" i="15" s="1"/>
  <c r="G5" i="15"/>
  <c r="G6" i="15" s="1"/>
  <c r="D5" i="15"/>
  <c r="E5" i="15" s="1"/>
  <c r="Q4" i="15"/>
  <c r="J4" i="15"/>
  <c r="G4" i="15"/>
  <c r="D4" i="15"/>
  <c r="E4" i="15" s="1"/>
  <c r="Q3" i="15"/>
  <c r="D3" i="15"/>
  <c r="E3" i="15" s="1"/>
  <c r="H14" i="19" l="1"/>
  <c r="K14" i="19" s="1"/>
  <c r="I14" i="19"/>
  <c r="L14" i="19" s="1"/>
  <c r="G14" i="19"/>
  <c r="Q6" i="15"/>
  <c r="M20" i="15"/>
  <c r="M21" i="15" s="1"/>
  <c r="L33" i="15"/>
  <c r="N54" i="15"/>
  <c r="P54" i="15" s="1"/>
  <c r="Q54" i="15" s="1"/>
  <c r="J16" i="15"/>
  <c r="B44" i="15" s="1"/>
  <c r="L14" i="15"/>
  <c r="L31" i="15"/>
  <c r="N52" i="15"/>
  <c r="P52" i="15" s="1"/>
  <c r="Q52" i="15" s="1"/>
  <c r="D24" i="15"/>
  <c r="E17" i="15"/>
  <c r="N53" i="15"/>
  <c r="P53" i="15" s="1"/>
  <c r="Q53" i="15" s="1"/>
  <c r="N55" i="15"/>
  <c r="P55" i="15" s="1"/>
  <c r="Q55" i="15" s="1"/>
  <c r="N51" i="15"/>
  <c r="P51" i="15" s="1"/>
  <c r="Q51" i="15" s="1"/>
  <c r="L34" i="15"/>
  <c r="M34" i="15" s="1"/>
  <c r="O34" i="15" s="1"/>
  <c r="U22" i="15"/>
  <c r="C71" i="15" s="1"/>
  <c r="R22" i="15"/>
  <c r="C69" i="15"/>
  <c r="E69" i="15" s="1"/>
  <c r="E33" i="15"/>
  <c r="D39" i="15"/>
  <c r="J81" i="15"/>
  <c r="E24" i="15"/>
  <c r="N28" i="15"/>
  <c r="N34" i="15"/>
  <c r="Q49" i="15"/>
  <c r="D70" i="15"/>
  <c r="E9" i="15"/>
  <c r="T22" i="15"/>
  <c r="N30" i="15"/>
  <c r="K21" i="15"/>
  <c r="C24" i="15"/>
  <c r="J54" i="15" s="1"/>
  <c r="I54" i="15" s="1"/>
  <c r="L27" i="15"/>
  <c r="M27" i="15" s="1"/>
  <c r="O27" i="15" s="1"/>
  <c r="L32" i="15"/>
  <c r="M32" i="15" s="1"/>
  <c r="O32" i="15" s="1"/>
  <c r="E34" i="15"/>
  <c r="K35" i="15"/>
  <c r="D9" i="15"/>
  <c r="K14" i="15"/>
  <c r="K16" i="15" s="1"/>
  <c r="C44" i="15" s="1"/>
  <c r="L20" i="15"/>
  <c r="L21" i="15" s="1"/>
  <c r="J51" i="15" s="1"/>
  <c r="I51" i="15" s="1"/>
  <c r="I4" i="10"/>
  <c r="K56" i="10"/>
  <c r="J56" i="10"/>
  <c r="J15" i="10"/>
  <c r="J16" i="10"/>
  <c r="L16" i="10" s="1"/>
  <c r="P6" i="10"/>
  <c r="L14" i="10"/>
  <c r="I7" i="10"/>
  <c r="I5" i="10"/>
  <c r="K34" i="10"/>
  <c r="N56" i="10" s="1"/>
  <c r="P56" i="10" s="1"/>
  <c r="Q56" i="10" s="1"/>
  <c r="K33" i="10"/>
  <c r="L33" i="10" s="1"/>
  <c r="M33" i="10" s="1"/>
  <c r="O33" i="10" s="1"/>
  <c r="K6" i="10"/>
  <c r="J8" i="10"/>
  <c r="C19" i="10"/>
  <c r="K32" i="10"/>
  <c r="G5" i="10"/>
  <c r="G6" i="10" s="1"/>
  <c r="D5" i="10"/>
  <c r="K31" i="10"/>
  <c r="L31" i="10" s="1"/>
  <c r="K30" i="10"/>
  <c r="K29" i="10"/>
  <c r="U14" i="19" l="1"/>
  <c r="O14" i="19"/>
  <c r="X14" i="19"/>
  <c r="R14" i="19"/>
  <c r="N14" i="19"/>
  <c r="W14" i="19"/>
  <c r="Q14" i="19"/>
  <c r="T14" i="19"/>
  <c r="D69" i="15"/>
  <c r="M31" i="15"/>
  <c r="O31" i="15" s="1"/>
  <c r="M33" i="15"/>
  <c r="O33" i="15" s="1"/>
  <c r="D71" i="15"/>
  <c r="E39" i="15"/>
  <c r="C73" i="15"/>
  <c r="L16" i="15"/>
  <c r="D44" i="15" s="1"/>
  <c r="N32" i="15"/>
  <c r="K81" i="15"/>
  <c r="L74" i="15"/>
  <c r="L81" i="15" s="1"/>
  <c r="D73" i="15"/>
  <c r="L35" i="15"/>
  <c r="E73" i="15"/>
  <c r="D46" i="15" s="1"/>
  <c r="Q56" i="15"/>
  <c r="P56" i="15"/>
  <c r="J52" i="15" s="1"/>
  <c r="I52" i="15" s="1"/>
  <c r="K16" i="10"/>
  <c r="J17" i="10"/>
  <c r="B45" i="10" s="1"/>
  <c r="N55" i="10"/>
  <c r="P55" i="10" s="1"/>
  <c r="Q55" i="10" s="1"/>
  <c r="L34" i="10"/>
  <c r="M34" i="10" s="1"/>
  <c r="O34" i="10" s="1"/>
  <c r="K15" i="10"/>
  <c r="L15" i="10"/>
  <c r="L17" i="10" s="1"/>
  <c r="D45" i="10" s="1"/>
  <c r="K35" i="10"/>
  <c r="J5" i="10"/>
  <c r="J50" i="10" s="1"/>
  <c r="N33" i="10"/>
  <c r="K4" i="10"/>
  <c r="K7" i="10"/>
  <c r="K8" i="10"/>
  <c r="K5" i="10"/>
  <c r="Q4" i="10"/>
  <c r="G4" i="10"/>
  <c r="N33" i="15" l="1"/>
  <c r="I53" i="15"/>
  <c r="N31" i="15"/>
  <c r="J53" i="15" s="1"/>
  <c r="B43" i="15"/>
  <c r="N27" i="15"/>
  <c r="M35" i="15"/>
  <c r="K9" i="15"/>
  <c r="J3" i="15"/>
  <c r="I9" i="15"/>
  <c r="N34" i="10"/>
  <c r="I50" i="10"/>
  <c r="K50" i="10" s="1"/>
  <c r="N51" i="10"/>
  <c r="P51" i="10" s="1"/>
  <c r="Q51" i="10" s="1"/>
  <c r="C71" i="10"/>
  <c r="E71" i="10" s="1"/>
  <c r="J7" i="10"/>
  <c r="B25" i="10"/>
  <c r="J6" i="10"/>
  <c r="J51" i="10" s="1"/>
  <c r="I51" i="10" s="1"/>
  <c r="J81" i="10"/>
  <c r="K81" i="10" s="1"/>
  <c r="J80" i="10"/>
  <c r="K80" i="10" s="1"/>
  <c r="J79" i="10"/>
  <c r="K79" i="10" s="1"/>
  <c r="J78" i="10"/>
  <c r="K78" i="10" s="1"/>
  <c r="J77" i="10"/>
  <c r="K77" i="10" s="1"/>
  <c r="J76" i="10"/>
  <c r="K76" i="10" s="1"/>
  <c r="J75" i="10"/>
  <c r="K75" i="10" s="1"/>
  <c r="N35" i="15" l="1"/>
  <c r="C43" i="15"/>
  <c r="J48" i="15"/>
  <c r="J9" i="15"/>
  <c r="O35" i="15"/>
  <c r="J82" i="10"/>
  <c r="L28" i="10"/>
  <c r="N50" i="10"/>
  <c r="P50" i="10" s="1"/>
  <c r="N53" i="10"/>
  <c r="P53" i="10" s="1"/>
  <c r="Q53" i="10" s="1"/>
  <c r="L32" i="10"/>
  <c r="N54" i="10"/>
  <c r="P54" i="10" s="1"/>
  <c r="Q54" i="10" s="1"/>
  <c r="L30" i="10"/>
  <c r="M30" i="10" s="1"/>
  <c r="N52" i="10"/>
  <c r="P52" i="10" s="1"/>
  <c r="Q52" i="10" s="1"/>
  <c r="K51" i="10"/>
  <c r="L29" i="10"/>
  <c r="M29" i="10" s="1"/>
  <c r="O29" i="10" s="1"/>
  <c r="M31" i="10"/>
  <c r="L76" i="10"/>
  <c r="J4" i="10"/>
  <c r="Q3" i="10"/>
  <c r="L81" i="10"/>
  <c r="J56" i="15" l="1"/>
  <c r="I48" i="15"/>
  <c r="K48" i="15" s="1"/>
  <c r="P57" i="10"/>
  <c r="J53" i="10" s="1"/>
  <c r="I53" i="10" s="1"/>
  <c r="Q50" i="10"/>
  <c r="Q57" i="10" s="1"/>
  <c r="M28" i="10"/>
  <c r="B44" i="10" s="1"/>
  <c r="L35" i="10"/>
  <c r="L75" i="10"/>
  <c r="M32" i="10"/>
  <c r="N31" i="10"/>
  <c r="O31" i="10"/>
  <c r="N30" i="10"/>
  <c r="O30" i="10"/>
  <c r="D33" i="10"/>
  <c r="K56" i="15" l="1"/>
  <c r="D45" i="15" s="1"/>
  <c r="I56" i="15"/>
  <c r="I54" i="10"/>
  <c r="K54" i="10" s="1"/>
  <c r="O32" i="10"/>
  <c r="M35" i="10"/>
  <c r="O28" i="10"/>
  <c r="D44" i="10" s="1"/>
  <c r="N32" i="10"/>
  <c r="J54" i="10" s="1"/>
  <c r="D47" i="15" l="1"/>
  <c r="O35" i="10"/>
  <c r="Q5" i="10"/>
  <c r="Q6" i="10" s="1"/>
  <c r="L80" i="10"/>
  <c r="L79" i="10"/>
  <c r="L78" i="10"/>
  <c r="L77" i="10" l="1"/>
  <c r="L82" i="10" s="1"/>
  <c r="K82" i="10"/>
  <c r="I3" i="10" l="1"/>
  <c r="I10" i="10" s="1"/>
  <c r="K3" i="10"/>
  <c r="K10" i="10" s="1"/>
  <c r="D3" i="10"/>
  <c r="J3" i="10" l="1"/>
  <c r="J49" i="10" l="1"/>
  <c r="I49" i="10" s="1"/>
  <c r="J10" i="10"/>
  <c r="D36" i="10"/>
  <c r="D35" i="10"/>
  <c r="D34" i="10"/>
  <c r="K49" i="10" l="1"/>
  <c r="D37" i="10"/>
  <c r="K53" i="10" l="1"/>
  <c r="R22" i="10" l="1"/>
  <c r="R21" i="10"/>
  <c r="R20" i="10"/>
  <c r="R12" i="10"/>
  <c r="K21" i="10"/>
  <c r="L21" i="10" s="1"/>
  <c r="L22" i="10" s="1"/>
  <c r="K14" i="10"/>
  <c r="K17" i="10" s="1"/>
  <c r="C45" i="10" s="1"/>
  <c r="D38" i="10"/>
  <c r="E37" i="10"/>
  <c r="E36" i="10"/>
  <c r="E35" i="10"/>
  <c r="E34" i="10"/>
  <c r="E33" i="10"/>
  <c r="C24" i="10"/>
  <c r="D24" i="10" s="1"/>
  <c r="E24" i="10" s="1"/>
  <c r="C23" i="10"/>
  <c r="D23" i="10" s="1"/>
  <c r="E23" i="10" s="1"/>
  <c r="C22" i="10"/>
  <c r="D22" i="10" s="1"/>
  <c r="E22" i="10" s="1"/>
  <c r="C21" i="10"/>
  <c r="D21" i="10" s="1"/>
  <c r="E21" i="10" s="1"/>
  <c r="C20" i="10"/>
  <c r="D20" i="10" s="1"/>
  <c r="E20" i="10" s="1"/>
  <c r="D19" i="10"/>
  <c r="E19" i="10" s="1"/>
  <c r="C18" i="10"/>
  <c r="D18" i="10" s="1"/>
  <c r="E18" i="10" s="1"/>
  <c r="D8" i="10"/>
  <c r="E8" i="10" s="1"/>
  <c r="D7" i="10"/>
  <c r="E7" i="10" s="1"/>
  <c r="D6" i="10"/>
  <c r="E6" i="10" s="1"/>
  <c r="E3" i="10"/>
  <c r="D40" i="10" l="1"/>
  <c r="R13" i="10"/>
  <c r="C73" i="10" s="1"/>
  <c r="E25" i="10"/>
  <c r="T20" i="10"/>
  <c r="R23" i="10"/>
  <c r="K22" i="10"/>
  <c r="M21" i="10"/>
  <c r="M22" i="10" s="1"/>
  <c r="J52" i="10"/>
  <c r="I52" i="10" s="1"/>
  <c r="E38" i="10"/>
  <c r="C25" i="10"/>
  <c r="J55" i="10" s="1"/>
  <c r="T22" i="10"/>
  <c r="U22" i="10" s="1"/>
  <c r="D71" i="10"/>
  <c r="T21" i="10"/>
  <c r="U21" i="10" s="1"/>
  <c r="S12" i="10"/>
  <c r="S13" i="10" s="1"/>
  <c r="E40" i="10" l="1"/>
  <c r="E73" i="10"/>
  <c r="D73" i="10"/>
  <c r="I55" i="10"/>
  <c r="K55" i="10" s="1"/>
  <c r="J57" i="10"/>
  <c r="C46" i="10" s="1"/>
  <c r="T23" i="10"/>
  <c r="D70" i="10"/>
  <c r="E70" i="10"/>
  <c r="U20" i="10"/>
  <c r="U23" i="10" s="1"/>
  <c r="C72" i="10" s="1"/>
  <c r="C74" i="10" s="1"/>
  <c r="B47" i="10" s="1"/>
  <c r="D25" i="10"/>
  <c r="N28" i="10"/>
  <c r="N29" i="10"/>
  <c r="D4" i="10"/>
  <c r="C44" i="10" l="1"/>
  <c r="E72" i="10"/>
  <c r="E74" i="10"/>
  <c r="D72" i="10"/>
  <c r="D74" i="10" s="1"/>
  <c r="C47" i="10" s="1"/>
  <c r="N35" i="10"/>
  <c r="E5" i="10"/>
  <c r="E4" i="10"/>
  <c r="D47" i="10" l="1"/>
  <c r="I57" i="10"/>
  <c r="B46" i="10" s="1"/>
  <c r="K52" i="10" l="1"/>
  <c r="K57" i="10" s="1"/>
  <c r="D46" i="10" s="1"/>
  <c r="D48" i="10" s="1"/>
  <c r="G17" i="19" l="1"/>
  <c r="I17" i="19"/>
  <c r="L17" i="19" s="1"/>
  <c r="H17" i="19"/>
  <c r="K17" i="19" s="1"/>
  <c r="H16" i="19"/>
  <c r="K16" i="19" s="1"/>
  <c r="I16" i="19"/>
  <c r="L16" i="19" s="1"/>
  <c r="Q16" i="19" l="1"/>
  <c r="T16" i="19"/>
  <c r="N16" i="19"/>
  <c r="W16" i="19"/>
  <c r="T17" i="19"/>
  <c r="N17" i="19"/>
  <c r="Q17" i="19"/>
  <c r="W17" i="19"/>
  <c r="U17" i="19"/>
  <c r="O17" i="19"/>
  <c r="X17" i="19"/>
  <c r="R17" i="19"/>
  <c r="X16" i="19"/>
  <c r="R16" i="19"/>
  <c r="O16" i="19"/>
  <c r="U16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M9" authorId="0" shapeId="0" xr:uid="{50DD5316-1A4A-44FC-8B9F-96D996AA859C}">
      <text>
        <r>
          <rPr>
            <b/>
            <sz val="9"/>
            <color indexed="81"/>
            <rFont val="Tahoma"/>
            <family val="2"/>
          </rPr>
          <t>Leidy López:</t>
        </r>
        <r>
          <rPr>
            <sz val="9"/>
            <color indexed="81"/>
            <rFont val="Tahoma"/>
            <family val="2"/>
          </rPr>
          <t xml:space="preserve">
Si un cliente me compra cada semana luego de un periodo de prueba de 3semanas como minimo 6 cajas de dulces obtendria un descuento para sus compras futuras.  </t>
        </r>
      </text>
    </comment>
    <comment ref="P9" authorId="0" shapeId="0" xr:uid="{657AD5DB-16D1-451E-9EF0-6563BB20311D}">
      <text>
        <r>
          <rPr>
            <b/>
            <sz val="9"/>
            <color indexed="81"/>
            <rFont val="Tahoma"/>
            <family val="2"/>
          </rPr>
          <t>Leidy López:</t>
        </r>
        <r>
          <rPr>
            <sz val="9"/>
            <color indexed="81"/>
            <rFont val="Tahoma"/>
            <family val="2"/>
          </rPr>
          <t xml:space="preserve">
semanalmente más de 15 unidades</t>
        </r>
      </text>
    </comment>
    <comment ref="S9" authorId="0" shapeId="0" xr:uid="{15764BF3-BB4A-46AE-AC7D-28ED91478730}">
      <text>
        <r>
          <rPr>
            <b/>
            <sz val="9"/>
            <color indexed="81"/>
            <rFont val="Tahoma"/>
            <family val="2"/>
          </rPr>
          <t>Leidy López:</t>
        </r>
        <r>
          <rPr>
            <sz val="9"/>
            <color indexed="81"/>
            <rFont val="Tahoma"/>
            <family val="2"/>
          </rPr>
          <t xml:space="preserve">
en la tienda fisica en fechas conmemorativas como el dia de la madre, el dia del padre entre otros ofrecer un descuento por cada compra 
</t>
        </r>
      </text>
    </comment>
  </commentList>
</comments>
</file>

<file path=xl/sharedStrings.xml><?xml version="1.0" encoding="utf-8"?>
<sst xmlns="http://schemas.openxmlformats.org/spreadsheetml/2006/main" count="1140" uniqueCount="160">
  <si>
    <t>TIR</t>
  </si>
  <si>
    <t>VPN</t>
  </si>
  <si>
    <t>Resumen del escenario</t>
  </si>
  <si>
    <t>Celdas cambiantes:</t>
  </si>
  <si>
    <t>Valores actuales:</t>
  </si>
  <si>
    <t>Celdas de resultado:</t>
  </si>
  <si>
    <t>Notas: La columna de valores actuales representa los valores de las celdas cambiantes</t>
  </si>
  <si>
    <t>en el momento en que se creó el Informe resumen de escenario. Las celdas cambiantes de</t>
  </si>
  <si>
    <t>cada escenario se muestran en gris.</t>
  </si>
  <si>
    <t>CIF</t>
  </si>
  <si>
    <t>Servicios públicos</t>
  </si>
  <si>
    <t>Mantenimiento</t>
  </si>
  <si>
    <t>Total</t>
  </si>
  <si>
    <t>Mano de obra directa</t>
  </si>
  <si>
    <t>Luz</t>
  </si>
  <si>
    <t>Agua</t>
  </si>
  <si>
    <t>Internet</t>
  </si>
  <si>
    <t>Arriendo</t>
  </si>
  <si>
    <t>Dotación</t>
  </si>
  <si>
    <t>Cargo</t>
  </si>
  <si>
    <t>Cantidad</t>
  </si>
  <si>
    <t>Valor mensual unitario</t>
  </si>
  <si>
    <t>Valor total mensual</t>
  </si>
  <si>
    <t>Valor total anual</t>
  </si>
  <si>
    <t>Gerente</t>
  </si>
  <si>
    <t>Jefe de producción</t>
  </si>
  <si>
    <t>Operario</t>
  </si>
  <si>
    <t>Contador</t>
  </si>
  <si>
    <t>Nombre</t>
  </si>
  <si>
    <t>Valor activo</t>
  </si>
  <si>
    <t>Depreciación anual</t>
  </si>
  <si>
    <t>Depreciación mensual</t>
  </si>
  <si>
    <t>Rubro</t>
  </si>
  <si>
    <t>Costo</t>
  </si>
  <si>
    <t>Valor mensual</t>
  </si>
  <si>
    <t>Costo por unidad de producción</t>
  </si>
  <si>
    <t>Costo mensual</t>
  </si>
  <si>
    <t>Costo anual</t>
  </si>
  <si>
    <t>Operario de producción</t>
  </si>
  <si>
    <t>Item</t>
  </si>
  <si>
    <t>Área (m2)</t>
  </si>
  <si>
    <t>Valor (m2)</t>
  </si>
  <si>
    <t>Equipo de cómputo</t>
  </si>
  <si>
    <t>Valor anual</t>
  </si>
  <si>
    <t>Área administración</t>
  </si>
  <si>
    <t>Valor unitario</t>
  </si>
  <si>
    <t>Valor total</t>
  </si>
  <si>
    <t>Tiempo de depreciación (años)</t>
  </si>
  <si>
    <t>Escritorio</t>
  </si>
  <si>
    <t>Silla</t>
  </si>
  <si>
    <t>Nómina personal</t>
  </si>
  <si>
    <t>Depreciaciones</t>
  </si>
  <si>
    <t>Presentación</t>
  </si>
  <si>
    <t>Unidades por día</t>
  </si>
  <si>
    <t>Costo total día</t>
  </si>
  <si>
    <t>Costo mes</t>
  </si>
  <si>
    <t>Cantidad año</t>
  </si>
  <si>
    <t>Costo unitario transporte</t>
  </si>
  <si>
    <t>Costo total transporte</t>
  </si>
  <si>
    <t>Costo total</t>
  </si>
  <si>
    <t>Servicios</t>
  </si>
  <si>
    <t>Dotacion</t>
  </si>
  <si>
    <t>Costo por unidad de producciòn</t>
  </si>
  <si>
    <t>Transporte</t>
  </si>
  <si>
    <t>Materia prima directa</t>
  </si>
  <si>
    <t>Depreciación</t>
  </si>
  <si>
    <t>Creado por LENOVO el 1/07/2024</t>
  </si>
  <si>
    <t>PESIMISTA</t>
  </si>
  <si>
    <t>NORMAL</t>
  </si>
  <si>
    <t>OPTIMISTA</t>
  </si>
  <si>
    <t>Cantidad cubetas de huevos al día</t>
  </si>
  <si>
    <t>Cantidad de cartones al día</t>
  </si>
  <si>
    <t>Precio alimento</t>
  </si>
  <si>
    <t xml:space="preserve"> Estructura salarial</t>
  </si>
  <si>
    <t>Gastos de mano de obra</t>
  </si>
  <si>
    <t>Costos de producción unitarios</t>
  </si>
  <si>
    <t>Costos totales indirectos de fabricación</t>
  </si>
  <si>
    <t>Costo por transporte materia prima</t>
  </si>
  <si>
    <t>Materia prima directa e indirecta</t>
  </si>
  <si>
    <t>Gastos de administración y ventas totales</t>
  </si>
  <si>
    <t>Caballos de fuerza (HP)</t>
  </si>
  <si>
    <t>Costo total mensual</t>
  </si>
  <si>
    <t>Ingeniera de alimentos</t>
  </si>
  <si>
    <t xml:space="preserve">Costo indirecto de fabricación por depreciaciones </t>
  </si>
  <si>
    <t>Selladora en L con banda transportadora</t>
  </si>
  <si>
    <t>Tunel de termoencogido</t>
  </si>
  <si>
    <t>Batidora JAVAR TS201</t>
  </si>
  <si>
    <t>Batidora Kitchenaid</t>
  </si>
  <si>
    <t>Nevera Whirlpool</t>
  </si>
  <si>
    <t>Empacadora multifuncional tipo flow pack</t>
  </si>
  <si>
    <t>Marmita de 300 litros</t>
  </si>
  <si>
    <t xml:space="preserve">Otros costos indirectos de fabricación </t>
  </si>
  <si>
    <t>Planta de producción</t>
  </si>
  <si>
    <t>Azucar</t>
  </si>
  <si>
    <t>Leche</t>
  </si>
  <si>
    <t>Costo total Anual</t>
  </si>
  <si>
    <t>Valor total Anual</t>
  </si>
  <si>
    <t>Feculas</t>
  </si>
  <si>
    <t>Asistente de Marketing</t>
  </si>
  <si>
    <t>Asistente de marketing</t>
  </si>
  <si>
    <t xml:space="preserve">Costo de mano de obra directa </t>
  </si>
  <si>
    <t>Costo por arriendo</t>
  </si>
  <si>
    <t>Gas</t>
  </si>
  <si>
    <t>Bulto de azucar x 50kg</t>
  </si>
  <si>
    <t>Materia prima indirecta</t>
  </si>
  <si>
    <t xml:space="preserve">Bulto de leche </t>
  </si>
  <si>
    <t>Conservante (sorbato de potacio)</t>
  </si>
  <si>
    <t>convertidor</t>
  </si>
  <si>
    <t>precio KW</t>
  </si>
  <si>
    <t>Saborizantes</t>
  </si>
  <si>
    <t>Costo por dulce</t>
  </si>
  <si>
    <t>Costo por unidad de dulce</t>
  </si>
  <si>
    <t>Aseo y desinfección</t>
  </si>
  <si>
    <t>Gasto por unidad de producto</t>
  </si>
  <si>
    <t xml:space="preserve">Saborizante </t>
  </si>
  <si>
    <t>Cajas</t>
  </si>
  <si>
    <t xml:space="preserve">Vinipel </t>
  </si>
  <si>
    <t>Gastos</t>
  </si>
  <si>
    <t>Conservante (sorbato de potasio)</t>
  </si>
  <si>
    <t>Valor por unidad de producto</t>
  </si>
  <si>
    <t>dulces mensuales</t>
  </si>
  <si>
    <t>Leche liquida</t>
  </si>
  <si>
    <t xml:space="preserve">leche en polvo </t>
  </si>
  <si>
    <t>Leche en polvo</t>
  </si>
  <si>
    <t xml:space="preserve">Actual </t>
  </si>
  <si>
    <t xml:space="preserve">Propuesta </t>
  </si>
  <si>
    <t>Solo liquida</t>
  </si>
  <si>
    <t xml:space="preserve">Solo e polvo </t>
  </si>
  <si>
    <t xml:space="preserve">Mezcla </t>
  </si>
  <si>
    <t>Estado</t>
  </si>
  <si>
    <t>Metodo</t>
  </si>
  <si>
    <t>por 6</t>
  </si>
  <si>
    <t>por 8</t>
  </si>
  <si>
    <t>por 24</t>
  </si>
  <si>
    <t>Más margen de ganancia</t>
  </si>
  <si>
    <t xml:space="preserve">Descuentos </t>
  </si>
  <si>
    <t>por fidelización</t>
  </si>
  <si>
    <t>Por mayoristas</t>
  </si>
  <si>
    <t xml:space="preserve">Promoción </t>
  </si>
  <si>
    <t>En fechas especiales</t>
  </si>
  <si>
    <t>El aniversario de fundación de la empresa</t>
  </si>
  <si>
    <t xml:space="preserve">El mejor escenario </t>
  </si>
  <si>
    <t xml:space="preserve">neutro </t>
  </si>
  <si>
    <t xml:space="preserve">Peor escenario </t>
  </si>
  <si>
    <t>costo unitario de los dulces</t>
  </si>
  <si>
    <t>costo caja de surtidos</t>
  </si>
  <si>
    <t>Margen de ganancia</t>
  </si>
  <si>
    <t xml:space="preserve">puerta a puerta </t>
  </si>
  <si>
    <t>Puerta a puerta</t>
  </si>
  <si>
    <t xml:space="preserve">Puerta a puerta </t>
  </si>
  <si>
    <t xml:space="preserve">solo en polvo </t>
  </si>
  <si>
    <t>zz</t>
  </si>
  <si>
    <t xml:space="preserve">Si un cliente  compra cada semana luego de un periodo de prueba de 3 semanas como minimo 6 cajas de dulces obtendria un descuento para sus compras futuras.  </t>
  </si>
  <si>
    <t>Si un cliente me compras mas de 15 unidades semanalmentese le aplicaria elsiguiente descuento</t>
  </si>
  <si>
    <t xml:space="preserve">En la tienda fisica en fechas conmemorativas como el dia de la madre, el dia del padre entre otras, ofrecer una promoción por cada compra </t>
  </si>
  <si>
    <t>Cajas por 6</t>
  </si>
  <si>
    <t xml:space="preserve"> Cajas por por 8</t>
  </si>
  <si>
    <t>Cajas por 24</t>
  </si>
  <si>
    <t>Cajas por 8</t>
  </si>
  <si>
    <t>Costo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</si>
</sst>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.0000;[Red]\-&quot;$&quot;\ #,##0.0000"/>
    <numFmt numFmtId="166" formatCode="&quot;$&quot;\ #,##0.00"/>
    <numFmt numFmtId="167" formatCode="General\ &quot;Kg&quot;"/>
    <numFmt numFmtId="168" formatCode="General\ &quot;Ml&quot;"/>
    <numFmt numFmtId="169" formatCode="General\ &quot;m&quot;"/>
    <numFmt numFmtId="170" formatCode="General\ &quot;L&quot;"/>
    <numFmt numFmtId="171" formatCode="General\ &quot;Litros&quot;"/>
    <numFmt numFmtId="172" formatCode="General\ "/>
    <numFmt numFmtId="173" formatCode="General\ &quot;k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name val="Times New Roman"/>
      <family val="1"/>
    </font>
    <font>
      <b/>
      <sz val="12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4">
    <xf numFmtId="0" fontId="0" fillId="0" borderId="0" xfId="0"/>
    <xf numFmtId="9" fontId="0" fillId="0" borderId="0" xfId="0" applyNumberFormat="1"/>
    <xf numFmtId="10" fontId="0" fillId="0" borderId="0" xfId="0" applyNumberFormat="1"/>
    <xf numFmtId="0" fontId="2" fillId="4" borderId="7" xfId="0" applyFont="1" applyFill="1" applyBorder="1" applyAlignment="1">
      <alignment horizontal="left"/>
    </xf>
    <xf numFmtId="0" fontId="2" fillId="4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right"/>
    </xf>
    <xf numFmtId="0" fontId="7" fillId="0" borderId="8" xfId="0" applyFont="1" applyBorder="1" applyAlignment="1">
      <alignment horizontal="justify"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6" fontId="7" fillId="0" borderId="6" xfId="0" applyNumberFormat="1" applyFont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6" fontId="8" fillId="0" borderId="12" xfId="0" applyNumberFormat="1" applyFont="1" applyBorder="1" applyAlignment="1">
      <alignment horizontal="center" vertical="center" wrapText="1"/>
    </xf>
    <xf numFmtId="8" fontId="8" fillId="0" borderId="1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6" fontId="8" fillId="0" borderId="0" xfId="0" applyNumberFormat="1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6" fontId="8" fillId="0" borderId="11" xfId="0" applyNumberFormat="1" applyFont="1" applyBorder="1" applyAlignment="1">
      <alignment horizontal="center" vertical="center" wrapText="1"/>
    </xf>
    <xf numFmtId="6" fontId="7" fillId="0" borderId="0" xfId="0" applyNumberFormat="1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6" fontId="7" fillId="0" borderId="11" xfId="0" applyNumberFormat="1" applyFont="1" applyBorder="1" applyAlignment="1">
      <alignment horizontal="center" vertical="center" wrapText="1"/>
    </xf>
    <xf numFmtId="8" fontId="7" fillId="0" borderId="11" xfId="0" applyNumberFormat="1" applyFont="1" applyBorder="1" applyAlignment="1">
      <alignment horizontal="center" vertical="center" wrapText="1"/>
    </xf>
    <xf numFmtId="8" fontId="8" fillId="0" borderId="0" xfId="0" applyNumberFormat="1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3" fontId="7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6" fontId="8" fillId="0" borderId="12" xfId="0" applyNumberFormat="1" applyFont="1" applyBorder="1" applyAlignment="1">
      <alignment horizontal="justify" vertical="center" wrapText="1"/>
    </xf>
    <xf numFmtId="6" fontId="8" fillId="0" borderId="0" xfId="0" applyNumberFormat="1" applyFont="1" applyAlignment="1">
      <alignment horizontal="justify" vertical="center" wrapText="1"/>
    </xf>
    <xf numFmtId="6" fontId="7" fillId="0" borderId="11" xfId="0" applyNumberFormat="1" applyFont="1" applyBorder="1" applyAlignment="1">
      <alignment vertical="center"/>
    </xf>
    <xf numFmtId="0" fontId="10" fillId="0" borderId="12" xfId="0" applyFont="1" applyBorder="1" applyAlignment="1">
      <alignment horizontal="center" vertical="center" wrapText="1"/>
    </xf>
    <xf numFmtId="6" fontId="7" fillId="0" borderId="12" xfId="0" applyNumberFormat="1" applyFont="1" applyBorder="1" applyAlignment="1">
      <alignment vertical="center"/>
    </xf>
    <xf numFmtId="0" fontId="8" fillId="0" borderId="12" xfId="0" applyFont="1" applyBorder="1" applyAlignment="1">
      <alignment horizontal="justify" vertical="center" wrapText="1"/>
    </xf>
    <xf numFmtId="6" fontId="7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6" fontId="7" fillId="0" borderId="6" xfId="0" applyNumberFormat="1" applyFont="1" applyBorder="1" applyAlignment="1">
      <alignment vertical="center" wrapText="1"/>
    </xf>
    <xf numFmtId="6" fontId="7" fillId="0" borderId="1" xfId="0" applyNumberFormat="1" applyFont="1" applyBorder="1" applyAlignment="1">
      <alignment horizontal="justify" vertical="center" wrapText="1"/>
    </xf>
    <xf numFmtId="165" fontId="7" fillId="0" borderId="1" xfId="0" applyNumberFormat="1" applyFont="1" applyBorder="1" applyAlignment="1">
      <alignment horizontal="justify" vertical="center" wrapText="1"/>
    </xf>
    <xf numFmtId="44" fontId="0" fillId="0" borderId="5" xfId="0" applyNumberFormat="1" applyBorder="1"/>
    <xf numFmtId="0" fontId="0" fillId="0" borderId="2" xfId="0" applyBorder="1"/>
    <xf numFmtId="0" fontId="3" fillId="5" borderId="0" xfId="0" applyFont="1" applyFill="1" applyAlignment="1">
      <alignment horizontal="left"/>
    </xf>
    <xf numFmtId="0" fontId="0" fillId="6" borderId="0" xfId="0" applyFill="1"/>
    <xf numFmtId="0" fontId="6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center" vertical="center" wrapText="1"/>
    </xf>
    <xf numFmtId="44" fontId="8" fillId="0" borderId="1" xfId="1" applyFont="1" applyBorder="1" applyAlignment="1">
      <alignment horizontal="center" vertical="center" wrapText="1"/>
    </xf>
    <xf numFmtId="6" fontId="7" fillId="2" borderId="1" xfId="0" applyNumberFormat="1" applyFont="1" applyFill="1" applyBorder="1" applyAlignment="1">
      <alignment horizontal="justify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/>
    <xf numFmtId="0" fontId="7" fillId="0" borderId="11" xfId="0" applyFont="1" applyBorder="1" applyAlignment="1">
      <alignment vertical="top"/>
    </xf>
    <xf numFmtId="164" fontId="7" fillId="0" borderId="1" xfId="1" applyNumberFormat="1" applyFont="1" applyBorder="1"/>
    <xf numFmtId="0" fontId="7" fillId="0" borderId="1" xfId="0" applyFont="1" applyBorder="1"/>
    <xf numFmtId="166" fontId="7" fillId="0" borderId="1" xfId="1" applyNumberFormat="1" applyFont="1" applyBorder="1"/>
    <xf numFmtId="44" fontId="7" fillId="0" borderId="1" xfId="1" applyFont="1" applyBorder="1" applyAlignment="1">
      <alignment vertical="center" wrapText="1"/>
    </xf>
    <xf numFmtId="44" fontId="7" fillId="0" borderId="1" xfId="0" applyNumberFormat="1" applyFont="1" applyBorder="1"/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166" fontId="7" fillId="0" borderId="6" xfId="1" applyNumberFormat="1" applyFont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6" fontId="7" fillId="0" borderId="0" xfId="1" applyNumberFormat="1" applyFont="1"/>
    <xf numFmtId="6" fontId="7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168" fontId="7" fillId="0" borderId="1" xfId="0" applyNumberFormat="1" applyFont="1" applyBorder="1" applyAlignment="1">
      <alignment horizontal="center"/>
    </xf>
    <xf numFmtId="44" fontId="7" fillId="0" borderId="0" xfId="1" applyFont="1"/>
    <xf numFmtId="6" fontId="7" fillId="0" borderId="0" xfId="0" applyNumberFormat="1" applyFont="1"/>
    <xf numFmtId="8" fontId="7" fillId="2" borderId="1" xfId="0" applyNumberFormat="1" applyFont="1" applyFill="1" applyBorder="1" applyAlignment="1">
      <alignment horizontal="justify" vertical="center" wrapText="1"/>
    </xf>
    <xf numFmtId="9" fontId="0" fillId="0" borderId="0" xfId="2" applyFont="1"/>
    <xf numFmtId="16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68" fontId="7" fillId="0" borderId="1" xfId="0" applyNumberFormat="1" applyFont="1" applyBorder="1"/>
    <xf numFmtId="0" fontId="7" fillId="0" borderId="15" xfId="0" applyFont="1" applyBorder="1" applyAlignment="1">
      <alignment vertical="center" wrapText="1"/>
    </xf>
    <xf numFmtId="6" fontId="7" fillId="0" borderId="5" xfId="0" applyNumberFormat="1" applyFont="1" applyBorder="1" applyAlignment="1">
      <alignment vertical="center" wrapText="1"/>
    </xf>
    <xf numFmtId="6" fontId="7" fillId="0" borderId="1" xfId="0" applyNumberFormat="1" applyFont="1" applyBorder="1" applyAlignment="1">
      <alignment vertical="center" wrapText="1"/>
    </xf>
    <xf numFmtId="44" fontId="7" fillId="0" borderId="1" xfId="1" applyFont="1" applyBorder="1" applyAlignment="1">
      <alignment horizontal="center" vertical="top"/>
    </xf>
    <xf numFmtId="164" fontId="7" fillId="0" borderId="1" xfId="1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6" fontId="7" fillId="2" borderId="1" xfId="0" applyNumberFormat="1" applyFont="1" applyFill="1" applyBorder="1" applyAlignment="1">
      <alignment horizontal="right" vertical="center" wrapText="1"/>
    </xf>
    <xf numFmtId="6" fontId="7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/>
    <xf numFmtId="8" fontId="8" fillId="0" borderId="5" xfId="0" applyNumberFormat="1" applyFont="1" applyBorder="1" applyAlignment="1">
      <alignment vertical="center" wrapText="1"/>
    </xf>
    <xf numFmtId="8" fontId="7" fillId="0" borderId="5" xfId="0" applyNumberFormat="1" applyFont="1" applyBorder="1" applyAlignment="1">
      <alignment vertical="center" wrapText="1"/>
    </xf>
    <xf numFmtId="8" fontId="8" fillId="0" borderId="6" xfId="0" applyNumberFormat="1" applyFont="1" applyBorder="1" applyAlignment="1">
      <alignment vertical="center" wrapText="1"/>
    </xf>
    <xf numFmtId="8" fontId="7" fillId="0" borderId="6" xfId="0" applyNumberFormat="1" applyFont="1" applyBorder="1" applyAlignment="1">
      <alignment vertical="center" wrapText="1"/>
    </xf>
    <xf numFmtId="0" fontId="9" fillId="0" borderId="16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8" fontId="7" fillId="0" borderId="1" xfId="0" applyNumberFormat="1" applyFont="1" applyBorder="1"/>
    <xf numFmtId="44" fontId="7" fillId="0" borderId="1" xfId="1" applyFont="1" applyBorder="1"/>
    <xf numFmtId="0" fontId="9" fillId="0" borderId="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 wrapText="1"/>
    </xf>
    <xf numFmtId="0" fontId="7" fillId="0" borderId="17" xfId="0" applyFont="1" applyBorder="1"/>
    <xf numFmtId="6" fontId="7" fillId="0" borderId="16" xfId="0" applyNumberFormat="1" applyFont="1" applyBorder="1" applyAlignment="1">
      <alignment horizontal="center" vertical="center"/>
    </xf>
    <xf numFmtId="166" fontId="12" fillId="0" borderId="8" xfId="0" applyNumberFormat="1" applyFont="1" applyBorder="1" applyAlignment="1">
      <alignment horizontal="center" vertical="center" wrapText="1"/>
    </xf>
    <xf numFmtId="171" fontId="7" fillId="0" borderId="1" xfId="0" applyNumberFormat="1" applyFont="1" applyBorder="1" applyAlignment="1">
      <alignment horizontal="center" vertical="center" wrapText="1"/>
    </xf>
    <xf numFmtId="172" fontId="7" fillId="0" borderId="1" xfId="0" applyNumberFormat="1" applyFont="1" applyBorder="1"/>
    <xf numFmtId="17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/>
    <xf numFmtId="164" fontId="0" fillId="0" borderId="0" xfId="1" applyNumberFormat="1" applyFont="1"/>
    <xf numFmtId="164" fontId="0" fillId="0" borderId="1" xfId="0" applyNumberFormat="1" applyBorder="1"/>
    <xf numFmtId="164" fontId="0" fillId="0" borderId="17" xfId="0" applyNumberFormat="1" applyBorder="1"/>
    <xf numFmtId="164" fontId="0" fillId="0" borderId="24" xfId="0" applyNumberFormat="1" applyBorder="1"/>
    <xf numFmtId="164" fontId="0" fillId="0" borderId="33" xfId="0" applyNumberFormat="1" applyBorder="1"/>
    <xf numFmtId="0" fontId="0" fillId="0" borderId="21" xfId="0" applyBorder="1"/>
    <xf numFmtId="0" fontId="0" fillId="0" borderId="23" xfId="0" applyBorder="1"/>
    <xf numFmtId="0" fontId="0" fillId="0" borderId="24" xfId="0" applyBorder="1"/>
    <xf numFmtId="164" fontId="0" fillId="0" borderId="25" xfId="1" applyNumberFormat="1" applyFont="1" applyBorder="1"/>
    <xf numFmtId="0" fontId="0" fillId="3" borderId="21" xfId="0" applyFill="1" applyBorder="1"/>
    <xf numFmtId="0" fontId="0" fillId="3" borderId="1" xfId="0" applyFill="1" applyBorder="1"/>
    <xf numFmtId="164" fontId="0" fillId="3" borderId="22" xfId="1" applyNumberFormat="1" applyFont="1" applyFill="1" applyBorder="1"/>
    <xf numFmtId="164" fontId="0" fillId="3" borderId="37" xfId="0" applyNumberFormat="1" applyFill="1" applyBorder="1"/>
    <xf numFmtId="164" fontId="0" fillId="3" borderId="1" xfId="0" applyNumberFormat="1" applyFill="1" applyBorder="1"/>
    <xf numFmtId="164" fontId="0" fillId="3" borderId="22" xfId="0" applyNumberFormat="1" applyFill="1" applyBorder="1"/>
    <xf numFmtId="164" fontId="0" fillId="3" borderId="21" xfId="0" applyNumberFormat="1" applyFill="1" applyBorder="1"/>
    <xf numFmtId="0" fontId="0" fillId="7" borderId="21" xfId="0" applyFill="1" applyBorder="1"/>
    <xf numFmtId="0" fontId="0" fillId="7" borderId="1" xfId="0" applyFill="1" applyBorder="1"/>
    <xf numFmtId="164" fontId="0" fillId="7" borderId="22" xfId="1" applyNumberFormat="1" applyFont="1" applyFill="1" applyBorder="1"/>
    <xf numFmtId="164" fontId="0" fillId="7" borderId="37" xfId="0" applyNumberFormat="1" applyFill="1" applyBorder="1"/>
    <xf numFmtId="164" fontId="0" fillId="7" borderId="1" xfId="0" applyNumberFormat="1" applyFill="1" applyBorder="1"/>
    <xf numFmtId="164" fontId="0" fillId="7" borderId="22" xfId="0" applyNumberFormat="1" applyFill="1" applyBorder="1"/>
    <xf numFmtId="164" fontId="0" fillId="7" borderId="21" xfId="0" applyNumberFormat="1" applyFill="1" applyBorder="1"/>
    <xf numFmtId="164" fontId="0" fillId="7" borderId="17" xfId="0" applyNumberFormat="1" applyFill="1" applyBorder="1"/>
    <xf numFmtId="0" fontId="0" fillId="0" borderId="8" xfId="0" applyBorder="1"/>
    <xf numFmtId="164" fontId="0" fillId="9" borderId="20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6" fontId="7" fillId="0" borderId="0" xfId="1" applyNumberFormat="1" applyFont="1" applyAlignment="1">
      <alignment wrapText="1"/>
    </xf>
    <xf numFmtId="6" fontId="7" fillId="0" borderId="1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166" fontId="7" fillId="0" borderId="0" xfId="0" applyNumberFormat="1" applyFont="1" applyAlignment="1">
      <alignment wrapText="1"/>
    </xf>
    <xf numFmtId="164" fontId="0" fillId="3" borderId="2" xfId="1" applyNumberFormat="1" applyFont="1" applyFill="1" applyBorder="1"/>
    <xf numFmtId="164" fontId="0" fillId="7" borderId="2" xfId="1" applyNumberFormat="1" applyFont="1" applyFill="1" applyBorder="1"/>
    <xf numFmtId="9" fontId="0" fillId="9" borderId="39" xfId="2" applyFont="1" applyFill="1" applyBorder="1" applyAlignment="1">
      <alignment horizontal="center" vertical="center" wrapText="1"/>
    </xf>
    <xf numFmtId="164" fontId="0" fillId="0" borderId="22" xfId="1" applyNumberFormat="1" applyFont="1" applyFill="1" applyBorder="1"/>
    <xf numFmtId="164" fontId="0" fillId="0" borderId="2" xfId="1" applyNumberFormat="1" applyFont="1" applyFill="1" applyBorder="1"/>
    <xf numFmtId="164" fontId="0" fillId="0" borderId="21" xfId="0" applyNumberFormat="1" applyFill="1" applyBorder="1"/>
    <xf numFmtId="164" fontId="0" fillId="0" borderId="23" xfId="0" applyNumberFormat="1" applyFill="1" applyBorder="1"/>
    <xf numFmtId="0" fontId="0" fillId="0" borderId="8" xfId="0" applyBorder="1" applyAlignment="1">
      <alignment horizontal="center" vertical="center" wrapText="1"/>
    </xf>
    <xf numFmtId="0" fontId="0" fillId="9" borderId="18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9" borderId="19" xfId="0" applyFill="1" applyBorder="1" applyAlignment="1">
      <alignment horizontal="center" vertical="center" wrapText="1"/>
    </xf>
    <xf numFmtId="0" fontId="0" fillId="10" borderId="18" xfId="0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1" borderId="26" xfId="0" applyFill="1" applyBorder="1" applyAlignment="1">
      <alignment horizontal="center" vertical="center" wrapText="1"/>
    </xf>
    <xf numFmtId="0" fontId="0" fillId="11" borderId="31" xfId="0" applyFill="1" applyBorder="1" applyAlignment="1">
      <alignment horizontal="center" vertical="center" wrapText="1"/>
    </xf>
    <xf numFmtId="0" fontId="0" fillId="13" borderId="18" xfId="0" applyFill="1" applyBorder="1" applyAlignment="1">
      <alignment horizontal="center" vertical="center" wrapText="1"/>
    </xf>
    <xf numFmtId="0" fontId="0" fillId="13" borderId="19" xfId="0" applyFill="1" applyBorder="1" applyAlignment="1">
      <alignment horizontal="center" vertical="center" wrapText="1"/>
    </xf>
    <xf numFmtId="0" fontId="0" fillId="13" borderId="20" xfId="0" applyFill="1" applyBorder="1" applyAlignment="1">
      <alignment horizontal="center" vertical="center" wrapText="1"/>
    </xf>
    <xf numFmtId="164" fontId="0" fillId="0" borderId="0" xfId="0" applyNumberFormat="1"/>
    <xf numFmtId="164" fontId="0" fillId="0" borderId="1" xfId="0" applyNumberFormat="1" applyFill="1" applyBorder="1"/>
    <xf numFmtId="0" fontId="0" fillId="11" borderId="40" xfId="0" applyFill="1" applyBorder="1" applyAlignment="1">
      <alignment horizontal="center" vertical="center" wrapText="1"/>
    </xf>
    <xf numFmtId="164" fontId="0" fillId="0" borderId="22" xfId="0" applyNumberFormat="1" applyFill="1" applyBorder="1"/>
    <xf numFmtId="164" fontId="0" fillId="0" borderId="25" xfId="0" applyNumberFormat="1" applyFill="1" applyBorder="1"/>
    <xf numFmtId="164" fontId="0" fillId="0" borderId="24" xfId="0" applyNumberFormat="1" applyFill="1" applyBorder="1"/>
    <xf numFmtId="164" fontId="0" fillId="0" borderId="37" xfId="0" applyNumberFormat="1" applyFill="1" applyBorder="1"/>
    <xf numFmtId="164" fontId="0" fillId="3" borderId="2" xfId="0" applyNumberFormat="1" applyFill="1" applyBorder="1"/>
    <xf numFmtId="0" fontId="0" fillId="7" borderId="18" xfId="0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8" borderId="34" xfId="0" applyFill="1" applyBorder="1" applyAlignment="1">
      <alignment horizontal="center" vertical="center" wrapText="1"/>
    </xf>
    <xf numFmtId="0" fontId="0" fillId="8" borderId="35" xfId="0" applyFill="1" applyBorder="1" applyAlignment="1">
      <alignment horizontal="center" vertical="center" wrapText="1"/>
    </xf>
    <xf numFmtId="0" fontId="0" fillId="8" borderId="36" xfId="0" applyFill="1" applyBorder="1" applyAlignment="1">
      <alignment horizontal="center" vertical="center" wrapText="1"/>
    </xf>
    <xf numFmtId="164" fontId="0" fillId="3" borderId="18" xfId="0" applyNumberFormat="1" applyFill="1" applyBorder="1"/>
    <xf numFmtId="164" fontId="0" fillId="3" borderId="19" xfId="0" applyNumberFormat="1" applyFill="1" applyBorder="1"/>
    <xf numFmtId="164" fontId="0" fillId="3" borderId="20" xfId="0" applyNumberFormat="1" applyFill="1" applyBorder="1"/>
    <xf numFmtId="0" fontId="0" fillId="12" borderId="18" xfId="0" applyFill="1" applyBorder="1" applyAlignment="1">
      <alignment horizontal="center" vertical="center" wrapText="1"/>
    </xf>
    <xf numFmtId="0" fontId="0" fillId="12" borderId="19" xfId="0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 wrapText="1"/>
    </xf>
    <xf numFmtId="164" fontId="0" fillId="3" borderId="45" xfId="0" applyNumberFormat="1" applyFill="1" applyBorder="1"/>
    <xf numFmtId="164" fontId="0" fillId="0" borderId="45" xfId="0" applyNumberFormat="1" applyFill="1" applyBorder="1"/>
    <xf numFmtId="164" fontId="0" fillId="7" borderId="45" xfId="0" applyNumberFormat="1" applyFill="1" applyBorder="1"/>
    <xf numFmtId="164" fontId="0" fillId="0" borderId="41" xfId="0" applyNumberFormat="1" applyFill="1" applyBorder="1"/>
    <xf numFmtId="164" fontId="0" fillId="0" borderId="46" xfId="0" applyNumberFormat="1" applyFill="1" applyBorder="1"/>
    <xf numFmtId="0" fontId="9" fillId="0" borderId="38" xfId="0" applyFont="1" applyBorder="1" applyAlignment="1">
      <alignment horizontal="center"/>
    </xf>
    <xf numFmtId="9" fontId="0" fillId="13" borderId="27" xfId="0" applyNumberFormat="1" applyFill="1" applyBorder="1" applyAlignment="1">
      <alignment horizontal="center"/>
    </xf>
    <xf numFmtId="9" fontId="0" fillId="13" borderId="28" xfId="0" applyNumberFormat="1" applyFill="1" applyBorder="1" applyAlignment="1">
      <alignment horizontal="center"/>
    </xf>
    <xf numFmtId="9" fontId="0" fillId="13" borderId="29" xfId="0" applyNumberFormat="1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13" borderId="43" xfId="0" applyFill="1" applyBorder="1" applyAlignment="1">
      <alignment horizontal="center"/>
    </xf>
    <xf numFmtId="0" fontId="0" fillId="13" borderId="3" xfId="0" applyFill="1" applyBorder="1" applyAlignment="1">
      <alignment horizontal="center"/>
    </xf>
    <xf numFmtId="0" fontId="0" fillId="13" borderId="44" xfId="0" applyFill="1" applyBorder="1" applyAlignment="1">
      <alignment horizontal="center"/>
    </xf>
    <xf numFmtId="0" fontId="0" fillId="13" borderId="42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6" xfId="0" applyFill="1" applyBorder="1" applyAlignment="1">
      <alignment horizontal="center"/>
    </xf>
    <xf numFmtId="0" fontId="0" fillId="0" borderId="4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7" borderId="30" xfId="0" applyFill="1" applyBorder="1" applyAlignment="1">
      <alignment horizontal="center" wrapText="1"/>
    </xf>
    <xf numFmtId="0" fontId="0" fillId="7" borderId="15" xfId="0" applyFill="1" applyBorder="1" applyAlignment="1">
      <alignment horizontal="center" wrapText="1"/>
    </xf>
    <xf numFmtId="0" fontId="0" fillId="7" borderId="9" xfId="0" applyFill="1" applyBorder="1" applyAlignment="1">
      <alignment horizontal="center" wrapText="1"/>
    </xf>
    <xf numFmtId="0" fontId="0" fillId="12" borderId="30" xfId="0" applyFill="1" applyBorder="1" applyAlignment="1">
      <alignment horizontal="center" vertical="center" wrapText="1"/>
    </xf>
    <xf numFmtId="0" fontId="0" fillId="12" borderId="15" xfId="0" applyFill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 wrapText="1"/>
    </xf>
    <xf numFmtId="0" fontId="0" fillId="8" borderId="30" xfId="0" applyFill="1" applyBorder="1" applyAlignment="1">
      <alignment horizontal="center" vertical="center" wrapText="1"/>
    </xf>
    <xf numFmtId="0" fontId="0" fillId="8" borderId="15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0" fontId="0" fillId="11" borderId="27" xfId="0" applyFill="1" applyBorder="1" applyAlignment="1">
      <alignment horizontal="center" vertical="center"/>
    </xf>
    <xf numFmtId="0" fontId="0" fillId="11" borderId="28" xfId="0" applyFill="1" applyBorder="1" applyAlignment="1">
      <alignment horizontal="center" vertical="center"/>
    </xf>
    <xf numFmtId="0" fontId="0" fillId="11" borderId="32" xfId="0" applyFill="1" applyBorder="1" applyAlignment="1">
      <alignment horizontal="center" vertical="center"/>
    </xf>
    <xf numFmtId="9" fontId="0" fillId="11" borderId="30" xfId="0" applyNumberFormat="1" applyFill="1" applyBorder="1" applyAlignment="1">
      <alignment horizontal="center"/>
    </xf>
    <xf numFmtId="9" fontId="0" fillId="11" borderId="15" xfId="0" applyNumberFormat="1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0" fillId="7" borderId="35" xfId="0" applyFill="1" applyBorder="1" applyAlignment="1">
      <alignment horizontal="center"/>
    </xf>
    <xf numFmtId="0" fontId="0" fillId="7" borderId="36" xfId="0" applyFill="1" applyBorder="1" applyAlignment="1">
      <alignment horizontal="center"/>
    </xf>
    <xf numFmtId="9" fontId="0" fillId="7" borderId="27" xfId="0" applyNumberFormat="1" applyFill="1" applyBorder="1" applyAlignment="1">
      <alignment horizontal="center"/>
    </xf>
    <xf numFmtId="9" fontId="0" fillId="7" borderId="28" xfId="0" applyNumberFormat="1" applyFill="1" applyBorder="1" applyAlignment="1">
      <alignment horizontal="center"/>
    </xf>
    <xf numFmtId="9" fontId="0" fillId="7" borderId="32" xfId="0" applyNumberFormat="1" applyFill="1" applyBorder="1" applyAlignment="1">
      <alignment horizontal="center"/>
    </xf>
    <xf numFmtId="0" fontId="0" fillId="12" borderId="27" xfId="0" applyFill="1" applyBorder="1" applyAlignment="1">
      <alignment horizontal="center"/>
    </xf>
    <xf numFmtId="0" fontId="0" fillId="12" borderId="28" xfId="0" applyFill="1" applyBorder="1" applyAlignment="1">
      <alignment horizontal="center"/>
    </xf>
    <xf numFmtId="0" fontId="0" fillId="12" borderId="32" xfId="0" applyFill="1" applyBorder="1" applyAlignment="1">
      <alignment horizontal="center"/>
    </xf>
    <xf numFmtId="9" fontId="0" fillId="12" borderId="27" xfId="0" applyNumberFormat="1" applyFill="1" applyBorder="1" applyAlignment="1">
      <alignment horizontal="center"/>
    </xf>
    <xf numFmtId="9" fontId="0" fillId="12" borderId="28" xfId="0" applyNumberFormat="1" applyFill="1" applyBorder="1" applyAlignment="1">
      <alignment horizontal="center"/>
    </xf>
    <xf numFmtId="9" fontId="0" fillId="12" borderId="32" xfId="0" applyNumberFormat="1" applyFill="1" applyBorder="1" applyAlignment="1">
      <alignment horizontal="center"/>
    </xf>
    <xf numFmtId="0" fontId="0" fillId="8" borderId="27" xfId="0" applyFill="1" applyBorder="1" applyAlignment="1">
      <alignment horizontal="center"/>
    </xf>
    <xf numFmtId="0" fontId="0" fillId="8" borderId="28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9" fontId="0" fillId="8" borderId="27" xfId="0" applyNumberFormat="1" applyFill="1" applyBorder="1" applyAlignment="1">
      <alignment horizontal="center"/>
    </xf>
    <xf numFmtId="9" fontId="0" fillId="8" borderId="28" xfId="0" applyNumberFormat="1" applyFill="1" applyBorder="1" applyAlignment="1">
      <alignment horizontal="center"/>
    </xf>
    <xf numFmtId="9" fontId="0" fillId="8" borderId="32" xfId="0" applyNumberFormat="1" applyFill="1" applyBorder="1" applyAlignment="1">
      <alignment horizontal="center"/>
    </xf>
  </cellXfs>
  <cellStyles count="5">
    <cellStyle name="Millares 2" xfId="3" xr:uid="{42C34385-EE81-4F35-BE00-059F4FEA5F2D}"/>
    <cellStyle name="Moneda" xfId="1" builtinId="4"/>
    <cellStyle name="Moneda 2" xfId="4" xr:uid="{C9881256-D5DF-4DF4-B2CE-B660DDBAB717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00231-E4D3-472D-A405-4922C8DC023E}">
  <dimension ref="A1:U110"/>
  <sheetViews>
    <sheetView zoomScale="85" zoomScaleNormal="55" workbookViewId="0">
      <selection activeCell="O42" sqref="O42"/>
    </sheetView>
  </sheetViews>
  <sheetFormatPr baseColWidth="10" defaultRowHeight="15.75" x14ac:dyDescent="0.25"/>
  <cols>
    <col min="1" max="1" width="25.42578125" style="58" customWidth="1"/>
    <col min="2" max="2" width="24" style="58" customWidth="1"/>
    <col min="3" max="3" width="21.5703125" style="58" customWidth="1"/>
    <col min="4" max="4" width="18.5703125" style="58" customWidth="1"/>
    <col min="5" max="5" width="20.140625" style="58" customWidth="1"/>
    <col min="6" max="7" width="21" style="58" customWidth="1"/>
    <col min="8" max="8" width="20.85546875" style="58" customWidth="1"/>
    <col min="9" max="9" width="25.42578125" style="58" customWidth="1"/>
    <col min="10" max="10" width="26.7109375" style="58" customWidth="1"/>
    <col min="11" max="11" width="20.85546875" style="58" customWidth="1"/>
    <col min="12" max="12" width="22.7109375" style="58" customWidth="1"/>
    <col min="13" max="13" width="21.42578125" style="58" customWidth="1"/>
    <col min="14" max="14" width="22.42578125" style="58" customWidth="1"/>
    <col min="15" max="15" width="33.5703125" style="58" customWidth="1"/>
    <col min="16" max="16" width="18.85546875" style="58" customWidth="1"/>
    <col min="17" max="17" width="17.140625" style="58" bestFit="1" customWidth="1"/>
    <col min="18" max="18" width="19.85546875" style="58" customWidth="1"/>
    <col min="19" max="19" width="16.85546875" style="58" customWidth="1"/>
    <col min="20" max="20" width="17" style="58" bestFit="1" customWidth="1"/>
    <col min="21" max="21" width="11.7109375" style="58" bestFit="1" customWidth="1"/>
    <col min="22" max="16384" width="11.42578125" style="58"/>
  </cols>
  <sheetData>
    <row r="1" spans="1:19" ht="16.5" thickBot="1" x14ac:dyDescent="0.3">
      <c r="A1" s="57" t="s">
        <v>73</v>
      </c>
      <c r="H1" s="58" t="s">
        <v>91</v>
      </c>
    </row>
    <row r="2" spans="1:19" ht="32.25" thickBot="1" x14ac:dyDescent="0.3">
      <c r="A2" s="9" t="s">
        <v>19</v>
      </c>
      <c r="B2" s="10" t="s">
        <v>20</v>
      </c>
      <c r="C2" s="10" t="s">
        <v>21</v>
      </c>
      <c r="D2" s="10" t="s">
        <v>22</v>
      </c>
      <c r="E2" s="11" t="s">
        <v>23</v>
      </c>
      <c r="H2" s="69" t="s">
        <v>32</v>
      </c>
      <c r="I2" s="69" t="s">
        <v>22</v>
      </c>
      <c r="J2" s="69" t="s">
        <v>96</v>
      </c>
      <c r="K2" s="69" t="s">
        <v>35</v>
      </c>
      <c r="O2" s="24" t="s">
        <v>32</v>
      </c>
      <c r="P2" s="24" t="s">
        <v>22</v>
      </c>
      <c r="Q2" s="24" t="s">
        <v>43</v>
      </c>
    </row>
    <row r="3" spans="1:19" ht="16.5" thickBot="1" x14ac:dyDescent="0.3">
      <c r="A3" s="12" t="s">
        <v>24</v>
      </c>
      <c r="B3" s="13">
        <v>1</v>
      </c>
      <c r="C3" s="14">
        <v>4570920</v>
      </c>
      <c r="D3" s="14">
        <f>+B3*C3</f>
        <v>4570920</v>
      </c>
      <c r="E3" s="14">
        <f t="shared" ref="E3:E7" si="0">+D3*12</f>
        <v>54851040</v>
      </c>
      <c r="F3" s="58">
        <v>40</v>
      </c>
      <c r="G3" s="58">
        <v>2</v>
      </c>
      <c r="H3" s="70" t="s">
        <v>14</v>
      </c>
      <c r="I3" s="62">
        <f>K82+50000</f>
        <v>461045.87989400001</v>
      </c>
      <c r="J3" s="62">
        <f t="shared" ref="J3:J7" si="1">+I3*12</f>
        <v>5532550.5587280001</v>
      </c>
      <c r="K3" s="62">
        <f t="shared" ref="K3:K8" si="2">+I3/55200</f>
        <v>8.3522804328623188</v>
      </c>
      <c r="L3" s="71"/>
      <c r="O3" s="29" t="s">
        <v>14</v>
      </c>
      <c r="P3" s="41">
        <v>20000</v>
      </c>
      <c r="Q3" s="41">
        <f>+P3*12</f>
        <v>240000</v>
      </c>
    </row>
    <row r="4" spans="1:19" ht="16.5" thickBot="1" x14ac:dyDescent="0.3">
      <c r="A4" s="12" t="s">
        <v>25</v>
      </c>
      <c r="B4" s="13">
        <v>1</v>
      </c>
      <c r="C4" s="14">
        <v>3999709.2</v>
      </c>
      <c r="D4" s="14">
        <f t="shared" ref="D4:D7" si="3">+B4*C4</f>
        <v>3999709.2</v>
      </c>
      <c r="E4" s="14">
        <f t="shared" si="0"/>
        <v>47996510.400000006</v>
      </c>
      <c r="F4" s="58">
        <v>240</v>
      </c>
      <c r="G4" s="58">
        <f>+F4*G3/F3</f>
        <v>12</v>
      </c>
      <c r="H4" s="70" t="s">
        <v>15</v>
      </c>
      <c r="I4" s="62">
        <f>3166*4.8</f>
        <v>15196.8</v>
      </c>
      <c r="J4" s="62">
        <f t="shared" si="1"/>
        <v>182361.59999999998</v>
      </c>
      <c r="K4" s="93">
        <f t="shared" si="2"/>
        <v>0.27530434782608693</v>
      </c>
      <c r="L4" s="71"/>
      <c r="O4" s="30" t="s">
        <v>15</v>
      </c>
      <c r="P4" s="42">
        <v>50000</v>
      </c>
      <c r="Q4" s="41">
        <f>+P4*12</f>
        <v>600000</v>
      </c>
    </row>
    <row r="5" spans="1:19" ht="16.5" thickBot="1" x14ac:dyDescent="0.3">
      <c r="A5" s="12" t="s">
        <v>26</v>
      </c>
      <c r="B5" s="13">
        <v>1</v>
      </c>
      <c r="C5" s="14">
        <v>2171341.2000000002</v>
      </c>
      <c r="D5" s="14">
        <f>+B5*C5</f>
        <v>2171341.2000000002</v>
      </c>
      <c r="E5" s="14">
        <f t="shared" si="0"/>
        <v>26056094.400000002</v>
      </c>
      <c r="G5" s="58">
        <f>12*230</f>
        <v>2760</v>
      </c>
      <c r="H5" s="70" t="s">
        <v>18</v>
      </c>
      <c r="I5" s="62">
        <f>+(4*200000)/3</f>
        <v>266666.66666666669</v>
      </c>
      <c r="J5" s="62">
        <f>+I5*12</f>
        <v>3200000</v>
      </c>
      <c r="K5" s="62">
        <f t="shared" si="2"/>
        <v>4.8309178743961354</v>
      </c>
      <c r="L5" s="71"/>
      <c r="O5" s="31" t="s">
        <v>16</v>
      </c>
      <c r="P5" s="42">
        <v>135282</v>
      </c>
      <c r="Q5" s="41">
        <f t="shared" ref="Q5" si="4">+P5*12</f>
        <v>1623384</v>
      </c>
    </row>
    <row r="6" spans="1:19" ht="16.5" thickBot="1" x14ac:dyDescent="0.3">
      <c r="A6" s="12" t="s">
        <v>82</v>
      </c>
      <c r="B6" s="13">
        <v>1</v>
      </c>
      <c r="C6" s="14">
        <v>400000</v>
      </c>
      <c r="D6" s="14">
        <f t="shared" si="3"/>
        <v>400000</v>
      </c>
      <c r="E6" s="14">
        <f t="shared" si="0"/>
        <v>4800000</v>
      </c>
      <c r="F6" s="91"/>
      <c r="G6" s="58">
        <f>+G5*20</f>
        <v>55200</v>
      </c>
      <c r="H6" s="70" t="s">
        <v>11</v>
      </c>
      <c r="I6" s="62">
        <v>250000</v>
      </c>
      <c r="J6" s="62">
        <f t="shared" si="1"/>
        <v>3000000</v>
      </c>
      <c r="K6" s="62">
        <f>+I6/55200</f>
        <v>4.5289855072463769</v>
      </c>
      <c r="L6" s="71"/>
      <c r="O6" s="44" t="s">
        <v>12</v>
      </c>
      <c r="P6" s="45">
        <f>+P5+P4+P3</f>
        <v>205282</v>
      </c>
      <c r="Q6" s="45">
        <f>+Q5+Q4+Q3</f>
        <v>2463384</v>
      </c>
    </row>
    <row r="7" spans="1:19" ht="16.5" thickBot="1" x14ac:dyDescent="0.3">
      <c r="A7" s="12" t="s">
        <v>27</v>
      </c>
      <c r="B7" s="13">
        <v>1</v>
      </c>
      <c r="C7" s="14">
        <v>400000</v>
      </c>
      <c r="D7" s="14">
        <f t="shared" si="3"/>
        <v>400000</v>
      </c>
      <c r="E7" s="14">
        <f t="shared" si="0"/>
        <v>4800000</v>
      </c>
      <c r="H7" s="74" t="s">
        <v>102</v>
      </c>
      <c r="I7" s="101">
        <f>380*2917</f>
        <v>1108460</v>
      </c>
      <c r="J7" s="62">
        <f t="shared" si="1"/>
        <v>13301520</v>
      </c>
      <c r="K7" s="62">
        <f t="shared" si="2"/>
        <v>20.080797101449274</v>
      </c>
    </row>
    <row r="8" spans="1:19" ht="16.5" thickBot="1" x14ac:dyDescent="0.3">
      <c r="A8" s="12" t="s">
        <v>98</v>
      </c>
      <c r="B8" s="13">
        <v>1</v>
      </c>
      <c r="C8" s="14">
        <v>2468239.2000000002</v>
      </c>
      <c r="D8" s="14">
        <f>+B8*C8</f>
        <v>2468239.2000000002</v>
      </c>
      <c r="E8" s="14">
        <f>+D8*12</f>
        <v>29618870.400000002</v>
      </c>
      <c r="H8" s="74" t="s">
        <v>112</v>
      </c>
      <c r="I8" s="101">
        <v>250000</v>
      </c>
      <c r="J8" s="62">
        <f>+I8*12</f>
        <v>3000000</v>
      </c>
      <c r="K8" s="62">
        <f t="shared" si="2"/>
        <v>4.5289855072463769</v>
      </c>
      <c r="L8"/>
    </row>
    <row r="9" spans="1:19" ht="16.5" thickBot="1" x14ac:dyDescent="0.3">
      <c r="A9" s="12" t="s">
        <v>148</v>
      </c>
      <c r="B9" s="13">
        <v>1</v>
      </c>
      <c r="C9" s="14">
        <v>800000</v>
      </c>
      <c r="D9" s="14">
        <f>C9*B9</f>
        <v>800000</v>
      </c>
      <c r="E9" s="14">
        <f>D9*12</f>
        <v>9600000</v>
      </c>
      <c r="H9" s="74"/>
      <c r="I9" s="101"/>
      <c r="J9" s="62"/>
      <c r="K9" s="62"/>
      <c r="L9"/>
    </row>
    <row r="10" spans="1:19" ht="16.5" thickBot="1" x14ac:dyDescent="0.3">
      <c r="A10" s="12" t="s">
        <v>12</v>
      </c>
      <c r="B10" s="13"/>
      <c r="C10" s="13"/>
      <c r="D10" s="14">
        <f>+SUM(D3:D9)</f>
        <v>14810209.599999998</v>
      </c>
      <c r="E10" s="14">
        <f>+SUM(E3:E9)</f>
        <v>177722515.20000002</v>
      </c>
      <c r="H10" s="59" t="s">
        <v>12</v>
      </c>
      <c r="I10" s="88">
        <f>SUM(I3:I8)</f>
        <v>2351369.3465606668</v>
      </c>
      <c r="J10" s="88">
        <f>SUM(J3:J8)</f>
        <v>28216432.158728</v>
      </c>
      <c r="K10" s="88">
        <f>SUM(K3:K8)</f>
        <v>42.597270771026572</v>
      </c>
      <c r="L10"/>
    </row>
    <row r="11" spans="1:19" x14ac:dyDescent="0.25">
      <c r="A11"/>
      <c r="B11"/>
      <c r="C11"/>
      <c r="D11"/>
      <c r="E11"/>
      <c r="O11" s="36" t="s">
        <v>32</v>
      </c>
      <c r="P11" s="37" t="s">
        <v>40</v>
      </c>
      <c r="Q11" s="37" t="s">
        <v>41</v>
      </c>
      <c r="R11" s="37" t="s">
        <v>34</v>
      </c>
      <c r="S11" s="37" t="s">
        <v>43</v>
      </c>
    </row>
    <row r="12" spans="1:19" ht="16.5" thickBot="1" x14ac:dyDescent="0.3">
      <c r="A12"/>
      <c r="B12"/>
      <c r="C12"/>
      <c r="D12"/>
      <c r="E12"/>
      <c r="H12" s="58" t="s">
        <v>100</v>
      </c>
      <c r="O12" s="29" t="s">
        <v>44</v>
      </c>
      <c r="P12" s="46">
        <v>28</v>
      </c>
      <c r="Q12" s="41">
        <v>3000</v>
      </c>
      <c r="R12" s="41">
        <f>+Q12*P12</f>
        <v>84000</v>
      </c>
      <c r="S12" s="41">
        <f>+R12*12</f>
        <v>1008000</v>
      </c>
    </row>
    <row r="13" spans="1:19" ht="32.25" thickBot="1" x14ac:dyDescent="0.3">
      <c r="H13" s="37" t="s">
        <v>19</v>
      </c>
      <c r="I13" s="37" t="s">
        <v>20</v>
      </c>
      <c r="J13" s="37" t="s">
        <v>36</v>
      </c>
      <c r="K13" s="37" t="s">
        <v>37</v>
      </c>
      <c r="L13" s="37" t="s">
        <v>111</v>
      </c>
      <c r="O13" s="24" t="s">
        <v>12</v>
      </c>
      <c r="P13" s="72"/>
      <c r="Q13" s="43"/>
      <c r="R13" s="43">
        <f>+R12</f>
        <v>84000</v>
      </c>
      <c r="S13" s="43">
        <f>+S12</f>
        <v>1008000</v>
      </c>
    </row>
    <row r="14" spans="1:19" x14ac:dyDescent="0.25">
      <c r="H14" s="38" t="s">
        <v>25</v>
      </c>
      <c r="I14" s="59">
        <v>1</v>
      </c>
      <c r="J14" s="106">
        <v>3999709.2</v>
      </c>
      <c r="K14" s="60">
        <f>+J14*12</f>
        <v>47996510.400000006</v>
      </c>
      <c r="L14" s="60">
        <f>+J14/55200</f>
        <v>72.458500000000001</v>
      </c>
    </row>
    <row r="15" spans="1:19" ht="31.5" x14ac:dyDescent="0.25">
      <c r="H15" s="38" t="s">
        <v>38</v>
      </c>
      <c r="I15" s="59">
        <v>1</v>
      </c>
      <c r="J15" s="106">
        <f>+C5</f>
        <v>2171341.2000000002</v>
      </c>
      <c r="K15" s="60">
        <f>+J15*12</f>
        <v>26056094.400000002</v>
      </c>
      <c r="L15" s="60">
        <f>+J15/55200</f>
        <v>39.335891304347832</v>
      </c>
    </row>
    <row r="16" spans="1:19" ht="16.5" thickBot="1" x14ac:dyDescent="0.3">
      <c r="A16" s="58" t="s">
        <v>83</v>
      </c>
      <c r="H16" s="74" t="s">
        <v>24</v>
      </c>
      <c r="I16" s="128">
        <v>1</v>
      </c>
      <c r="J16" s="106">
        <f>+C3/2</f>
        <v>2285460</v>
      </c>
      <c r="K16" s="60">
        <f>+J16*12</f>
        <v>27425520</v>
      </c>
      <c r="L16" s="60">
        <f>+J16/55200</f>
        <v>41.403260869565216</v>
      </c>
    </row>
    <row r="17" spans="1:21" ht="32.25" thickBot="1" x14ac:dyDescent="0.3">
      <c r="A17" s="15" t="s">
        <v>28</v>
      </c>
      <c r="B17" s="15" t="s">
        <v>29</v>
      </c>
      <c r="C17" s="15" t="s">
        <v>30</v>
      </c>
      <c r="D17" s="15" t="s">
        <v>31</v>
      </c>
      <c r="E17" s="15" t="s">
        <v>110</v>
      </c>
      <c r="H17" s="37" t="s">
        <v>12</v>
      </c>
      <c r="I17" s="59"/>
      <c r="J17" s="60">
        <f>SUM(J14:J16)</f>
        <v>8456510.4000000004</v>
      </c>
      <c r="K17" s="60">
        <f t="shared" ref="K17" si="5">SUM(K14:K16)</f>
        <v>101478124.80000001</v>
      </c>
      <c r="L17" s="60">
        <f>SUM(L14:L16)</f>
        <v>153.19765217391307</v>
      </c>
    </row>
    <row r="18" spans="1:21" ht="32.25" thickBot="1" x14ac:dyDescent="0.3">
      <c r="A18" s="16" t="s">
        <v>84</v>
      </c>
      <c r="B18" s="17">
        <v>8500000</v>
      </c>
      <c r="C18" s="17">
        <f t="shared" ref="C18:C24" si="6">+B18/10</f>
        <v>850000</v>
      </c>
      <c r="D18" s="17">
        <f>+C18/12</f>
        <v>70833.333333333328</v>
      </c>
      <c r="E18" s="18">
        <f>+D18/55200</f>
        <v>1.2832125603864732</v>
      </c>
    </row>
    <row r="19" spans="1:21" ht="48" thickBot="1" x14ac:dyDescent="0.3">
      <c r="A19" s="19" t="s">
        <v>85</v>
      </c>
      <c r="B19" s="20">
        <v>5355000</v>
      </c>
      <c r="C19" s="17">
        <f>+B19/10</f>
        <v>535500</v>
      </c>
      <c r="D19" s="17">
        <f t="shared" ref="D19:D24" si="7">+C19/12</f>
        <v>44625</v>
      </c>
      <c r="E19" s="18">
        <f>+D19/55200</f>
        <v>0.80842391304347827</v>
      </c>
      <c r="H19" s="57" t="s">
        <v>101</v>
      </c>
      <c r="O19" s="24" t="s">
        <v>39</v>
      </c>
      <c r="P19" s="24" t="s">
        <v>20</v>
      </c>
      <c r="Q19" s="24" t="s">
        <v>45</v>
      </c>
      <c r="R19" s="24" t="s">
        <v>46</v>
      </c>
      <c r="S19" s="24" t="s">
        <v>47</v>
      </c>
      <c r="T19" s="24" t="s">
        <v>30</v>
      </c>
      <c r="U19" s="24" t="s">
        <v>31</v>
      </c>
    </row>
    <row r="20" spans="1:21" ht="32.25" thickBot="1" x14ac:dyDescent="0.3">
      <c r="A20" s="21" t="s">
        <v>89</v>
      </c>
      <c r="B20" s="22">
        <v>36000000</v>
      </c>
      <c r="C20" s="17">
        <f t="shared" si="6"/>
        <v>3600000</v>
      </c>
      <c r="D20" s="17">
        <f t="shared" si="7"/>
        <v>300000</v>
      </c>
      <c r="E20" s="18">
        <f>+D20/55200</f>
        <v>5.4347826086956523</v>
      </c>
      <c r="H20" s="36" t="s">
        <v>39</v>
      </c>
      <c r="I20" s="37" t="s">
        <v>40</v>
      </c>
      <c r="J20" s="37" t="s">
        <v>41</v>
      </c>
      <c r="K20" s="37" t="s">
        <v>36</v>
      </c>
      <c r="L20" s="37" t="s">
        <v>37</v>
      </c>
      <c r="M20" s="36" t="s">
        <v>111</v>
      </c>
      <c r="O20" s="28" t="s">
        <v>48</v>
      </c>
      <c r="P20" s="33">
        <v>1</v>
      </c>
      <c r="Q20" s="47">
        <v>1925000</v>
      </c>
      <c r="R20" s="47">
        <f>+Q20*P20</f>
        <v>1925000</v>
      </c>
      <c r="S20" s="33">
        <v>10</v>
      </c>
      <c r="T20" s="47">
        <f>+R20/S20</f>
        <v>192500</v>
      </c>
      <c r="U20" s="47">
        <f>+T20/12</f>
        <v>16041.666666666666</v>
      </c>
    </row>
    <row r="21" spans="1:21" ht="16.5" thickBot="1" x14ac:dyDescent="0.3">
      <c r="A21" s="19" t="s">
        <v>90</v>
      </c>
      <c r="B21" s="20">
        <v>16100000</v>
      </c>
      <c r="C21" s="17">
        <f t="shared" si="6"/>
        <v>1610000</v>
      </c>
      <c r="D21" s="17">
        <f t="shared" si="7"/>
        <v>134166.66666666666</v>
      </c>
      <c r="E21" s="18">
        <f>+D21/55200</f>
        <v>2.4305555555555554</v>
      </c>
      <c r="H21" s="38" t="s">
        <v>92</v>
      </c>
      <c r="I21" s="39">
        <v>280</v>
      </c>
      <c r="J21" s="50">
        <v>3000</v>
      </c>
      <c r="K21" s="50">
        <f>+J21*I21</f>
        <v>840000</v>
      </c>
      <c r="L21" s="73">
        <f>+K21*12</f>
        <v>10080000</v>
      </c>
      <c r="M21" s="51">
        <f>+K21/55200</f>
        <v>15.217391304347826</v>
      </c>
      <c r="O21" s="32" t="s">
        <v>49</v>
      </c>
      <c r="P21" s="34">
        <v>3</v>
      </c>
      <c r="Q21" s="23">
        <v>711000</v>
      </c>
      <c r="R21" s="47">
        <f>+Q21*P21</f>
        <v>2133000</v>
      </c>
      <c r="S21" s="34">
        <v>10</v>
      </c>
      <c r="T21" s="47">
        <f>+R21/S21</f>
        <v>213300</v>
      </c>
      <c r="U21" s="47">
        <f>+T21/12</f>
        <v>17775</v>
      </c>
    </row>
    <row r="22" spans="1:21" ht="16.5" thickBot="1" x14ac:dyDescent="0.3">
      <c r="A22" s="21" t="s">
        <v>88</v>
      </c>
      <c r="B22" s="22">
        <v>5899900</v>
      </c>
      <c r="C22" s="17">
        <f t="shared" si="6"/>
        <v>589990</v>
      </c>
      <c r="D22" s="17">
        <f t="shared" si="7"/>
        <v>49165.833333333336</v>
      </c>
      <c r="E22" s="18">
        <f t="shared" ref="E22:E23" si="8">+D22/55200</f>
        <v>0.89068538647342999</v>
      </c>
      <c r="H22" s="40" t="s">
        <v>12</v>
      </c>
      <c r="I22" s="38"/>
      <c r="J22" s="38"/>
      <c r="K22" s="51">
        <f>+SUM(K21)</f>
        <v>840000</v>
      </c>
      <c r="L22" s="102">
        <f>+SUM(L21)</f>
        <v>10080000</v>
      </c>
      <c r="M22" s="51">
        <f>+SUM(M21)</f>
        <v>15.217391304347826</v>
      </c>
      <c r="O22" s="15" t="s">
        <v>42</v>
      </c>
      <c r="P22" s="35">
        <v>2</v>
      </c>
      <c r="Q22" s="25">
        <v>2079000</v>
      </c>
      <c r="R22" s="47">
        <f>+Q22*P22</f>
        <v>4158000</v>
      </c>
      <c r="S22" s="35">
        <v>5</v>
      </c>
      <c r="T22" s="47">
        <f>+R22/S22</f>
        <v>831600</v>
      </c>
      <c r="U22" s="47">
        <f>+T22/12</f>
        <v>69300</v>
      </c>
    </row>
    <row r="23" spans="1:21" ht="16.5" thickBot="1" x14ac:dyDescent="0.3">
      <c r="A23" s="19" t="s">
        <v>87</v>
      </c>
      <c r="B23" s="20">
        <v>645600</v>
      </c>
      <c r="C23" s="17">
        <f t="shared" si="6"/>
        <v>64560</v>
      </c>
      <c r="D23" s="17">
        <f t="shared" si="7"/>
        <v>5380</v>
      </c>
      <c r="E23" s="18">
        <f t="shared" si="8"/>
        <v>9.7463768115942026E-2</v>
      </c>
      <c r="H23"/>
      <c r="I23"/>
      <c r="J23"/>
      <c r="K23"/>
      <c r="L23"/>
      <c r="M23"/>
      <c r="O23" s="28" t="s">
        <v>12</v>
      </c>
      <c r="P23" s="16"/>
      <c r="Q23" s="16"/>
      <c r="R23" s="47">
        <f>SUM(R20:R22)</f>
        <v>8216000</v>
      </c>
      <c r="S23" s="48"/>
      <c r="T23" s="92">
        <f>+SUM(T20:T22)</f>
        <v>1237400</v>
      </c>
      <c r="U23" s="92">
        <f>+SUM(U20:U22)</f>
        <v>103116.66666666666</v>
      </c>
    </row>
    <row r="24" spans="1:21" ht="16.5" thickBot="1" x14ac:dyDescent="0.3">
      <c r="A24" s="21" t="s">
        <v>86</v>
      </c>
      <c r="B24" s="22">
        <v>7100000</v>
      </c>
      <c r="C24" s="17">
        <f t="shared" si="6"/>
        <v>710000</v>
      </c>
      <c r="D24" s="17">
        <f t="shared" si="7"/>
        <v>59166.666666666664</v>
      </c>
      <c r="E24" s="18">
        <f>+D24/55200</f>
        <v>1.0718599033816425</v>
      </c>
    </row>
    <row r="25" spans="1:21" ht="16.5" thickBot="1" x14ac:dyDescent="0.3">
      <c r="A25" s="24" t="s">
        <v>12</v>
      </c>
      <c r="B25" s="25">
        <f>SUM(B18:B24)</f>
        <v>79600500</v>
      </c>
      <c r="C25" s="25">
        <f>SUM(C18:C24)</f>
        <v>7960050</v>
      </c>
      <c r="D25" s="25">
        <f>SUM(D18:D24)</f>
        <v>663337.5</v>
      </c>
      <c r="E25" s="26">
        <f>SUM(E18:E24)</f>
        <v>12.016983695652176</v>
      </c>
    </row>
    <row r="26" spans="1:21" x14ac:dyDescent="0.25">
      <c r="B26" s="20"/>
      <c r="C26" s="20"/>
      <c r="D26" s="20"/>
      <c r="E26" s="27"/>
      <c r="H26" s="58" t="s">
        <v>78</v>
      </c>
    </row>
    <row r="27" spans="1:21" x14ac:dyDescent="0.25">
      <c r="B27" s="23"/>
      <c r="C27" s="20"/>
      <c r="D27" s="20"/>
      <c r="E27" s="27"/>
      <c r="H27" s="37" t="s">
        <v>28</v>
      </c>
      <c r="I27" s="37" t="s">
        <v>52</v>
      </c>
      <c r="J27" s="37" t="s">
        <v>33</v>
      </c>
      <c r="K27" s="37" t="s">
        <v>53</v>
      </c>
      <c r="L27" s="37" t="s">
        <v>54</v>
      </c>
      <c r="M27" s="37" t="s">
        <v>55</v>
      </c>
      <c r="N27" s="37" t="s">
        <v>37</v>
      </c>
      <c r="O27" s="37" t="s">
        <v>111</v>
      </c>
    </row>
    <row r="28" spans="1:21" x14ac:dyDescent="0.25">
      <c r="D28" s="87"/>
      <c r="H28" s="59" t="s">
        <v>93</v>
      </c>
      <c r="I28" s="63">
        <v>50</v>
      </c>
      <c r="J28" s="60">
        <v>210000</v>
      </c>
      <c r="K28" s="74">
        <f>((240*10)/(40))/50</f>
        <v>1.2</v>
      </c>
      <c r="L28" s="73">
        <f>+K28*J28</f>
        <v>252000</v>
      </c>
      <c r="M28" s="73">
        <f>+L28*20</f>
        <v>5040000</v>
      </c>
      <c r="N28" s="73">
        <f>+M28*12</f>
        <v>60480000</v>
      </c>
      <c r="O28" s="61">
        <f>+M28/55200</f>
        <v>91.304347826086953</v>
      </c>
    </row>
    <row r="29" spans="1:21" x14ac:dyDescent="0.25">
      <c r="H29" s="59" t="s">
        <v>123</v>
      </c>
      <c r="I29" s="63">
        <v>25</v>
      </c>
      <c r="J29" s="60">
        <v>440000</v>
      </c>
      <c r="K29" s="74">
        <f>((240*7.5)/(40))/25</f>
        <v>1.8</v>
      </c>
      <c r="L29" s="73">
        <f t="shared" ref="L29:L30" si="9">+K29*J29</f>
        <v>792000</v>
      </c>
      <c r="M29" s="73">
        <f>+L29*20</f>
        <v>15840000</v>
      </c>
      <c r="N29" s="73">
        <f>+M29*12</f>
        <v>190080000</v>
      </c>
      <c r="O29" s="61">
        <f>+M29/55200</f>
        <v>286.95652173913044</v>
      </c>
    </row>
    <row r="30" spans="1:21" x14ac:dyDescent="0.25">
      <c r="H30" s="67" t="s">
        <v>97</v>
      </c>
      <c r="I30" s="68">
        <v>12</v>
      </c>
      <c r="J30" s="60">
        <v>84000</v>
      </c>
      <c r="K30" s="74">
        <f>((240*0.8)/(40))/12</f>
        <v>0.39999999999999997</v>
      </c>
      <c r="L30" s="73">
        <f t="shared" si="9"/>
        <v>33600</v>
      </c>
      <c r="M30" s="73">
        <f t="shared" ref="M30" si="10">+L30*20</f>
        <v>672000</v>
      </c>
      <c r="N30" s="73">
        <f>+M30*12</f>
        <v>8064000</v>
      </c>
      <c r="O30" s="61">
        <f t="shared" ref="O30:O31" si="11">+M30/55200</f>
        <v>12.173913043478262</v>
      </c>
    </row>
    <row r="31" spans="1:21" ht="16.5" thickBot="1" x14ac:dyDescent="0.3">
      <c r="A31" s="58" t="s">
        <v>74</v>
      </c>
      <c r="H31" s="74" t="s">
        <v>118</v>
      </c>
      <c r="I31" s="68">
        <v>1</v>
      </c>
      <c r="J31" s="60">
        <v>22000</v>
      </c>
      <c r="K31" s="74">
        <f>+(240*1%)/1</f>
        <v>2.4</v>
      </c>
      <c r="L31" s="73">
        <f>+K31*J31</f>
        <v>52800</v>
      </c>
      <c r="M31" s="73">
        <f>+L31*20</f>
        <v>1056000</v>
      </c>
      <c r="N31" s="73">
        <f>+M31*12</f>
        <v>12672000</v>
      </c>
      <c r="O31" s="61">
        <f t="shared" si="11"/>
        <v>19.130434782608695</v>
      </c>
    </row>
    <row r="32" spans="1:21" ht="16.5" thickBot="1" x14ac:dyDescent="0.3">
      <c r="A32" s="9" t="s">
        <v>19</v>
      </c>
      <c r="B32" s="10" t="s">
        <v>20</v>
      </c>
      <c r="C32" s="10" t="s">
        <v>34</v>
      </c>
      <c r="D32" s="10" t="s">
        <v>22</v>
      </c>
      <c r="E32" s="10" t="s">
        <v>23</v>
      </c>
      <c r="H32" s="67" t="s">
        <v>109</v>
      </c>
      <c r="I32" s="90">
        <v>250</v>
      </c>
      <c r="J32" s="60">
        <v>24500</v>
      </c>
      <c r="K32" s="97">
        <f>((240*240)/(40))/I32</f>
        <v>5.76</v>
      </c>
      <c r="L32" s="73">
        <f>+K32*J32</f>
        <v>141120</v>
      </c>
      <c r="M32" s="73">
        <f>+L32*20</f>
        <v>2822400</v>
      </c>
      <c r="N32" s="73">
        <f>+M32*20</f>
        <v>56448000</v>
      </c>
      <c r="O32" s="61">
        <f>+M32/55200</f>
        <v>51.130434782608695</v>
      </c>
    </row>
    <row r="33" spans="1:15" ht="16.5" thickBot="1" x14ac:dyDescent="0.3">
      <c r="A33" s="12" t="s">
        <v>24</v>
      </c>
      <c r="B33" s="13">
        <v>1</v>
      </c>
      <c r="C33" s="14">
        <v>4570920</v>
      </c>
      <c r="D33" s="14">
        <f>+C33*B33</f>
        <v>4570920</v>
      </c>
      <c r="E33" s="14">
        <f t="shared" ref="E33:E38" si="12">+D33*12</f>
        <v>54851040</v>
      </c>
      <c r="H33" s="67" t="s">
        <v>115</v>
      </c>
      <c r="I33" s="67"/>
      <c r="J33" s="60">
        <v>200</v>
      </c>
      <c r="K33" s="96">
        <f>2760/8</f>
        <v>345</v>
      </c>
      <c r="L33" s="73">
        <f>+K33*J33</f>
        <v>69000</v>
      </c>
      <c r="M33" s="73">
        <f>+L33*20</f>
        <v>1380000</v>
      </c>
      <c r="N33" s="73">
        <f t="shared" ref="N33" si="13">+M33*20</f>
        <v>27600000</v>
      </c>
      <c r="O33" s="61">
        <f>+M33/55200</f>
        <v>25</v>
      </c>
    </row>
    <row r="34" spans="1:15" ht="16.5" thickBot="1" x14ac:dyDescent="0.3">
      <c r="A34" s="12" t="s">
        <v>25</v>
      </c>
      <c r="B34" s="13">
        <v>1</v>
      </c>
      <c r="C34" s="14">
        <v>3999709.2</v>
      </c>
      <c r="D34" s="14">
        <f t="shared" ref="D34:D38" si="14">+C34*B34</f>
        <v>3999709.2</v>
      </c>
      <c r="E34" s="14">
        <f t="shared" si="12"/>
        <v>47996510.400000006</v>
      </c>
      <c r="H34" s="67" t="s">
        <v>116</v>
      </c>
      <c r="I34" s="95">
        <v>500</v>
      </c>
      <c r="J34" s="60">
        <v>28000</v>
      </c>
      <c r="K34" s="96">
        <f>+(0.5/I34)*345</f>
        <v>0.34500000000000003</v>
      </c>
      <c r="L34" s="73">
        <f>+K34*J34</f>
        <v>9660</v>
      </c>
      <c r="M34" s="73">
        <f t="shared" ref="M34:N34" si="15">+L34*20</f>
        <v>193200</v>
      </c>
      <c r="N34" s="73">
        <f t="shared" si="15"/>
        <v>3864000</v>
      </c>
      <c r="O34" s="61">
        <f>+M34/55200</f>
        <v>3.5</v>
      </c>
    </row>
    <row r="35" spans="1:15" ht="16.5" thickBot="1" x14ac:dyDescent="0.3">
      <c r="A35" s="12" t="s">
        <v>26</v>
      </c>
      <c r="B35" s="13">
        <v>1</v>
      </c>
      <c r="C35" s="14">
        <v>2171341.2000000002</v>
      </c>
      <c r="D35" s="14">
        <f t="shared" si="14"/>
        <v>2171341.2000000002</v>
      </c>
      <c r="E35" s="14">
        <f t="shared" si="12"/>
        <v>26056094.400000002</v>
      </c>
      <c r="H35" s="37" t="s">
        <v>12</v>
      </c>
      <c r="I35" s="59"/>
      <c r="J35" s="89"/>
      <c r="K35" s="61">
        <f t="shared" ref="K35:N35" si="16">SUM(K28:K34)</f>
        <v>356.90500000000003</v>
      </c>
      <c r="L35" s="61">
        <f t="shared" si="16"/>
        <v>1350180</v>
      </c>
      <c r="M35" s="61">
        <f t="shared" si="16"/>
        <v>27003600</v>
      </c>
      <c r="N35" s="61">
        <f t="shared" si="16"/>
        <v>359208000</v>
      </c>
      <c r="O35" s="61">
        <f>SUM(O28:O34)</f>
        <v>489.195652173913</v>
      </c>
    </row>
    <row r="36" spans="1:15" ht="16.5" thickBot="1" x14ac:dyDescent="0.3">
      <c r="A36" s="12" t="s">
        <v>82</v>
      </c>
      <c r="B36" s="13">
        <v>1</v>
      </c>
      <c r="C36" s="14">
        <v>400000</v>
      </c>
      <c r="D36" s="14">
        <f t="shared" si="14"/>
        <v>400000</v>
      </c>
      <c r="E36" s="14">
        <f t="shared" si="12"/>
        <v>4800000</v>
      </c>
    </row>
    <row r="37" spans="1:15" ht="16.5" thickBot="1" x14ac:dyDescent="0.3">
      <c r="A37" s="12" t="s">
        <v>27</v>
      </c>
      <c r="B37" s="13">
        <v>1</v>
      </c>
      <c r="C37" s="14">
        <v>400000</v>
      </c>
      <c r="D37" s="14">
        <f t="shared" si="14"/>
        <v>400000</v>
      </c>
      <c r="E37" s="14">
        <f t="shared" si="12"/>
        <v>4800000</v>
      </c>
    </row>
    <row r="38" spans="1:15" ht="16.5" thickBot="1" x14ac:dyDescent="0.3">
      <c r="A38" s="12" t="s">
        <v>99</v>
      </c>
      <c r="B38" s="13">
        <v>1</v>
      </c>
      <c r="C38" s="14">
        <v>2468239.2000000002</v>
      </c>
      <c r="D38" s="14">
        <f t="shared" si="14"/>
        <v>2468239.2000000002</v>
      </c>
      <c r="E38" s="14">
        <f t="shared" si="12"/>
        <v>29618870.400000002</v>
      </c>
    </row>
    <row r="39" spans="1:15" ht="16.5" thickBot="1" x14ac:dyDescent="0.3">
      <c r="A39" s="12" t="s">
        <v>147</v>
      </c>
      <c r="B39" s="13">
        <v>1</v>
      </c>
      <c r="C39" s="14">
        <v>800000</v>
      </c>
      <c r="D39" s="14">
        <f>C39*B39</f>
        <v>800000</v>
      </c>
      <c r="E39" s="14">
        <f>D39*12</f>
        <v>9600000</v>
      </c>
    </row>
    <row r="40" spans="1:15" ht="17.25" customHeight="1" thickBot="1" x14ac:dyDescent="0.3">
      <c r="A40" s="12" t="s">
        <v>12</v>
      </c>
      <c r="B40" s="13"/>
      <c r="C40" s="13"/>
      <c r="D40" s="14">
        <f>+SUM(D33:D39)</f>
        <v>14810209.599999998</v>
      </c>
      <c r="E40" s="14">
        <f>+SUM(E33:E39)</f>
        <v>177722515.20000002</v>
      </c>
    </row>
    <row r="42" spans="1:15" x14ac:dyDescent="0.25">
      <c r="A42" s="58" t="s">
        <v>75</v>
      </c>
      <c r="O42" s="58">
        <f>55200/4</f>
        <v>13800</v>
      </c>
    </row>
    <row r="43" spans="1:15" ht="31.5" x14ac:dyDescent="0.25">
      <c r="A43" s="113" t="s">
        <v>32</v>
      </c>
      <c r="B43" s="117" t="s">
        <v>34</v>
      </c>
      <c r="C43" s="117" t="s">
        <v>43</v>
      </c>
      <c r="D43" s="113" t="s">
        <v>119</v>
      </c>
    </row>
    <row r="44" spans="1:15" x14ac:dyDescent="0.25">
      <c r="A44" s="38" t="s">
        <v>64</v>
      </c>
      <c r="B44" s="114">
        <f>+M28+M29</f>
        <v>20880000</v>
      </c>
      <c r="C44" s="114">
        <f>+N28+N29</f>
        <v>250560000</v>
      </c>
      <c r="D44" s="107">
        <f>+O28+O29</f>
        <v>378.26086956521738</v>
      </c>
    </row>
    <row r="45" spans="1:15" x14ac:dyDescent="0.25">
      <c r="A45" s="38" t="s">
        <v>13</v>
      </c>
      <c r="B45" s="115">
        <f>+J17</f>
        <v>8456510.4000000004</v>
      </c>
      <c r="C45" s="115">
        <f>+K17</f>
        <v>101478124.80000001</v>
      </c>
      <c r="D45" s="107">
        <f>+L17</f>
        <v>153.19765217391307</v>
      </c>
      <c r="E45"/>
    </row>
    <row r="46" spans="1:15" x14ac:dyDescent="0.25">
      <c r="A46" s="38" t="s">
        <v>9</v>
      </c>
      <c r="B46" s="107">
        <f t="shared" ref="B46:C46" si="17">+I57</f>
        <v>10564451.846560666</v>
      </c>
      <c r="C46" s="107">
        <f t="shared" si="17"/>
        <v>130474222.158728</v>
      </c>
      <c r="D46" s="107">
        <f>+K57</f>
        <v>191.38499722030195</v>
      </c>
      <c r="E46"/>
    </row>
    <row r="47" spans="1:15" ht="16.5" thickBot="1" x14ac:dyDescent="0.3">
      <c r="A47" s="74" t="s">
        <v>117</v>
      </c>
      <c r="B47" s="123">
        <f t="shared" ref="B47:C47" si="18">+C74</f>
        <v>6746097.8666666672</v>
      </c>
      <c r="C47" s="123">
        <f t="shared" si="18"/>
        <v>80953174.400000006</v>
      </c>
      <c r="D47" s="123">
        <f>+E74</f>
        <v>122.21191787439614</v>
      </c>
      <c r="E47"/>
      <c r="H47" s="58" t="s">
        <v>76</v>
      </c>
    </row>
    <row r="48" spans="1:15" ht="16.5" thickBot="1" x14ac:dyDescent="0.3">
      <c r="A48" s="37" t="s">
        <v>12</v>
      </c>
      <c r="B48" s="74"/>
      <c r="C48" s="122"/>
      <c r="D48" s="124">
        <f>SUM(D44:D47)+E74</f>
        <v>967.26735470822473</v>
      </c>
      <c r="E48"/>
      <c r="H48" s="74" t="s">
        <v>32</v>
      </c>
      <c r="I48" s="74" t="s">
        <v>34</v>
      </c>
      <c r="J48" s="74" t="s">
        <v>43</v>
      </c>
      <c r="K48" s="74" t="s">
        <v>62</v>
      </c>
      <c r="M48" s="58" t="s">
        <v>77</v>
      </c>
    </row>
    <row r="49" spans="1:17" ht="31.5" x14ac:dyDescent="0.25">
      <c r="E49"/>
      <c r="H49" s="74" t="s">
        <v>60</v>
      </c>
      <c r="I49" s="75">
        <f>+J49/12</f>
        <v>1584702.6798940001</v>
      </c>
      <c r="J49" s="75">
        <f>+J3+J4+J7</f>
        <v>19016432.158728</v>
      </c>
      <c r="K49" s="75">
        <f>+I49/55200</f>
        <v>28.708381882137683</v>
      </c>
      <c r="M49" s="37" t="s">
        <v>32</v>
      </c>
      <c r="N49" s="37" t="s">
        <v>56</v>
      </c>
      <c r="O49" s="37" t="s">
        <v>57</v>
      </c>
      <c r="P49" s="37" t="s">
        <v>58</v>
      </c>
      <c r="Q49" s="37" t="s">
        <v>111</v>
      </c>
    </row>
    <row r="50" spans="1:17" x14ac:dyDescent="0.25">
      <c r="A50"/>
      <c r="B50"/>
      <c r="C50" s="1"/>
      <c r="D50"/>
      <c r="E50"/>
      <c r="F50"/>
      <c r="G50"/>
      <c r="H50" s="74" t="s">
        <v>61</v>
      </c>
      <c r="I50" s="75">
        <f>+J50/12</f>
        <v>266666.66666666669</v>
      </c>
      <c r="J50" s="75">
        <f>+J5</f>
        <v>3200000</v>
      </c>
      <c r="K50" s="75">
        <f>+I50/55200</f>
        <v>4.8309178743961354</v>
      </c>
      <c r="M50" s="38" t="s">
        <v>103</v>
      </c>
      <c r="N50" s="38">
        <f t="shared" ref="N50:N56" si="19">+K28*20*12</f>
        <v>288</v>
      </c>
      <c r="O50" s="76">
        <v>3000</v>
      </c>
      <c r="P50" s="76">
        <f t="shared" ref="P50:P56" si="20">+O50*N50</f>
        <v>864000</v>
      </c>
      <c r="Q50" s="74">
        <f t="shared" ref="Q50:Q56" si="21">+P50/(55200*12)</f>
        <v>1.3043478260869565</v>
      </c>
    </row>
    <row r="51" spans="1:17" x14ac:dyDescent="0.25">
      <c r="A51"/>
      <c r="B51" s="94"/>
      <c r="C51" s="1"/>
      <c r="D51"/>
      <c r="E51"/>
      <c r="F51"/>
      <c r="G51"/>
      <c r="H51" s="38" t="s">
        <v>11</v>
      </c>
      <c r="I51" s="75">
        <f>+J51/12</f>
        <v>250000</v>
      </c>
      <c r="J51" s="75">
        <f>+J6</f>
        <v>3000000</v>
      </c>
      <c r="K51" s="75">
        <f t="shared" ref="K51" si="22">+I51/55200</f>
        <v>4.5289855072463769</v>
      </c>
      <c r="M51" s="38" t="s">
        <v>105</v>
      </c>
      <c r="N51" s="38">
        <f t="shared" si="19"/>
        <v>432</v>
      </c>
      <c r="O51" s="76">
        <v>3000</v>
      </c>
      <c r="P51" s="76">
        <f t="shared" si="20"/>
        <v>1296000</v>
      </c>
      <c r="Q51" s="74">
        <f t="shared" si="21"/>
        <v>1.9565217391304348</v>
      </c>
    </row>
    <row r="52" spans="1:17" x14ac:dyDescent="0.25">
      <c r="A52"/>
      <c r="B52"/>
      <c r="C52"/>
      <c r="D52"/>
      <c r="E52"/>
      <c r="F52"/>
      <c r="G52"/>
      <c r="H52" s="74" t="s">
        <v>17</v>
      </c>
      <c r="I52" s="75">
        <f>+J52/12</f>
        <v>840000</v>
      </c>
      <c r="J52" s="75">
        <f>+L22</f>
        <v>10080000</v>
      </c>
      <c r="K52" s="75">
        <f>+I52/55200</f>
        <v>15.217391304347826</v>
      </c>
      <c r="M52" s="67" t="s">
        <v>97</v>
      </c>
      <c r="N52" s="38">
        <f t="shared" si="19"/>
        <v>95.999999999999986</v>
      </c>
      <c r="O52" s="74">
        <v>1000</v>
      </c>
      <c r="P52" s="76">
        <f t="shared" si="20"/>
        <v>95999.999999999985</v>
      </c>
      <c r="Q52" s="74">
        <f t="shared" si="21"/>
        <v>0.14492753623188404</v>
      </c>
    </row>
    <row r="53" spans="1:17" x14ac:dyDescent="0.25">
      <c r="C53"/>
      <c r="D53"/>
      <c r="E53"/>
      <c r="F53"/>
      <c r="G53"/>
      <c r="H53" s="74" t="s">
        <v>63</v>
      </c>
      <c r="I53" s="75">
        <f>+J53/12</f>
        <v>586145</v>
      </c>
      <c r="J53" s="75">
        <f>+P57</f>
        <v>7033740</v>
      </c>
      <c r="K53" s="75">
        <f>+I53/55200</f>
        <v>10.618568840579711</v>
      </c>
      <c r="M53" s="74" t="s">
        <v>106</v>
      </c>
      <c r="N53" s="38">
        <f t="shared" si="19"/>
        <v>576</v>
      </c>
      <c r="O53" s="74">
        <v>500</v>
      </c>
      <c r="P53" s="76">
        <f t="shared" si="20"/>
        <v>288000</v>
      </c>
      <c r="Q53" s="74">
        <f t="shared" si="21"/>
        <v>0.43478260869565216</v>
      </c>
    </row>
    <row r="54" spans="1:17" x14ac:dyDescent="0.25">
      <c r="A54"/>
      <c r="B54"/>
      <c r="C54"/>
      <c r="D54"/>
      <c r="E54"/>
      <c r="F54"/>
      <c r="G54"/>
      <c r="H54" s="74" t="s">
        <v>104</v>
      </c>
      <c r="I54" s="75">
        <f>+M30+M31+M32+M33+M34</f>
        <v>6123600</v>
      </c>
      <c r="J54" s="75">
        <f>+N30+N31+N32</f>
        <v>77184000</v>
      </c>
      <c r="K54" s="75">
        <f>+I54/55200</f>
        <v>110.93478260869566</v>
      </c>
      <c r="M54" s="67" t="s">
        <v>114</v>
      </c>
      <c r="N54" s="38">
        <f t="shared" si="19"/>
        <v>1382.3999999999999</v>
      </c>
      <c r="O54" s="74">
        <v>250</v>
      </c>
      <c r="P54" s="76">
        <f t="shared" si="20"/>
        <v>345599.99999999994</v>
      </c>
      <c r="Q54" s="74">
        <f t="shared" si="21"/>
        <v>0.52173913043478248</v>
      </c>
    </row>
    <row r="55" spans="1:17" x14ac:dyDescent="0.25">
      <c r="A55"/>
      <c r="B55"/>
      <c r="C55"/>
      <c r="D55"/>
      <c r="E55"/>
      <c r="F55"/>
      <c r="G55"/>
      <c r="H55" s="74" t="s">
        <v>65</v>
      </c>
      <c r="I55" s="75">
        <f>+J55/12</f>
        <v>663337.5</v>
      </c>
      <c r="J55" s="75">
        <f>+C25</f>
        <v>7960050</v>
      </c>
      <c r="K55" s="75">
        <f>+I55/55200</f>
        <v>12.016983695652174</v>
      </c>
      <c r="M55" s="67" t="s">
        <v>115</v>
      </c>
      <c r="N55" s="74">
        <f t="shared" si="19"/>
        <v>82800</v>
      </c>
      <c r="O55" s="74">
        <v>50</v>
      </c>
      <c r="P55" s="74">
        <f t="shared" si="20"/>
        <v>4140000</v>
      </c>
      <c r="Q55" s="74">
        <f t="shared" si="21"/>
        <v>6.25</v>
      </c>
    </row>
    <row r="56" spans="1:17" x14ac:dyDescent="0.25">
      <c r="A56"/>
      <c r="B56"/>
      <c r="C56"/>
      <c r="D56"/>
      <c r="E56"/>
      <c r="F56"/>
      <c r="G56"/>
      <c r="H56" s="74" t="s">
        <v>112</v>
      </c>
      <c r="I56" s="101">
        <v>250000</v>
      </c>
      <c r="J56" s="105">
        <f>+I56*12</f>
        <v>3000000</v>
      </c>
      <c r="K56" s="105">
        <f>+I56/55200</f>
        <v>4.5289855072463769</v>
      </c>
      <c r="M56" s="67" t="s">
        <v>116</v>
      </c>
      <c r="N56" s="74">
        <f t="shared" si="19"/>
        <v>82.800000000000011</v>
      </c>
      <c r="O56" s="74">
        <v>50</v>
      </c>
      <c r="P56" s="74">
        <f t="shared" si="20"/>
        <v>4140.0000000000009</v>
      </c>
      <c r="Q56" s="74">
        <f t="shared" si="21"/>
        <v>6.2500000000000012E-3</v>
      </c>
    </row>
    <row r="57" spans="1:17" x14ac:dyDescent="0.25">
      <c r="A57"/>
      <c r="B57"/>
      <c r="C57"/>
      <c r="D57"/>
      <c r="E57"/>
      <c r="F57"/>
      <c r="G57"/>
      <c r="H57" s="74" t="s">
        <v>12</v>
      </c>
      <c r="I57" s="75">
        <f>SUM(I49:I56)</f>
        <v>10564451.846560666</v>
      </c>
      <c r="J57" s="75">
        <f>SUM(J49:J56)</f>
        <v>130474222.158728</v>
      </c>
      <c r="K57" s="75">
        <f>SUM(K49:K56)</f>
        <v>191.38499722030195</v>
      </c>
      <c r="M57" s="74" t="s">
        <v>59</v>
      </c>
      <c r="N57" s="74"/>
      <c r="O57" s="74"/>
      <c r="P57" s="77">
        <f>SUM(P50:P56)</f>
        <v>7033740</v>
      </c>
      <c r="Q57" s="77">
        <f>SUM(Q50:Q56)</f>
        <v>10.618568840579711</v>
      </c>
    </row>
    <row r="58" spans="1:17" x14ac:dyDescent="0.25">
      <c r="A58"/>
      <c r="B58"/>
      <c r="C58"/>
      <c r="D58"/>
      <c r="E58"/>
      <c r="F58"/>
      <c r="G58"/>
    </row>
    <row r="59" spans="1:17" x14ac:dyDescent="0.25">
      <c r="A59"/>
      <c r="B59"/>
      <c r="C59"/>
      <c r="D59"/>
      <c r="E59"/>
      <c r="F59"/>
      <c r="G59"/>
      <c r="N59"/>
      <c r="O59"/>
      <c r="P59"/>
    </row>
    <row r="60" spans="1:17" x14ac:dyDescent="0.25">
      <c r="A60"/>
      <c r="B60"/>
      <c r="C60"/>
      <c r="D60"/>
      <c r="E60"/>
      <c r="F60"/>
      <c r="G60"/>
      <c r="N60"/>
      <c r="O60"/>
      <c r="P60"/>
    </row>
    <row r="61" spans="1:17" x14ac:dyDescent="0.25">
      <c r="A61"/>
      <c r="B61"/>
      <c r="C61"/>
      <c r="D61"/>
      <c r="E61"/>
      <c r="F61"/>
      <c r="G61"/>
      <c r="N61"/>
      <c r="O61"/>
      <c r="P61"/>
    </row>
    <row r="62" spans="1:17" x14ac:dyDescent="0.25">
      <c r="A62"/>
      <c r="B62"/>
      <c r="C62"/>
      <c r="D62"/>
      <c r="E62"/>
      <c r="F62"/>
      <c r="G62"/>
      <c r="H62"/>
      <c r="I62"/>
      <c r="N62"/>
      <c r="O62"/>
      <c r="P62"/>
    </row>
    <row r="63" spans="1:17" x14ac:dyDescent="0.25">
      <c r="A63"/>
      <c r="B63"/>
      <c r="C63"/>
      <c r="D63"/>
      <c r="E63"/>
      <c r="F63"/>
      <c r="G63"/>
      <c r="H63"/>
      <c r="I63"/>
      <c r="N63"/>
      <c r="O63"/>
      <c r="P63"/>
    </row>
    <row r="64" spans="1:17" x14ac:dyDescent="0.25">
      <c r="A64"/>
      <c r="B64"/>
      <c r="C64"/>
      <c r="D64"/>
      <c r="E64"/>
      <c r="F64"/>
      <c r="G64"/>
      <c r="H64"/>
      <c r="I64"/>
      <c r="N64"/>
      <c r="O64"/>
      <c r="P64"/>
    </row>
    <row r="65" spans="1:17" x14ac:dyDescent="0.25">
      <c r="A65"/>
      <c r="B65"/>
      <c r="C65"/>
      <c r="D65"/>
      <c r="E65"/>
      <c r="F65"/>
      <c r="G65"/>
      <c r="H65"/>
      <c r="I65"/>
      <c r="N65"/>
      <c r="O65"/>
      <c r="P65"/>
    </row>
    <row r="66" spans="1:17" x14ac:dyDescent="0.25">
      <c r="N66"/>
      <c r="O66"/>
      <c r="P66"/>
      <c r="Q66"/>
    </row>
    <row r="67" spans="1:17" x14ac:dyDescent="0.25">
      <c r="N67"/>
      <c r="O67"/>
      <c r="P67"/>
      <c r="Q67"/>
    </row>
    <row r="68" spans="1:17" ht="16.5" thickBot="1" x14ac:dyDescent="0.3">
      <c r="B68" s="58" t="s">
        <v>79</v>
      </c>
      <c r="N68"/>
      <c r="O68"/>
      <c r="P68"/>
      <c r="Q68"/>
    </row>
    <row r="69" spans="1:17" ht="16.5" thickBot="1" x14ac:dyDescent="0.3">
      <c r="B69" s="78" t="s">
        <v>32</v>
      </c>
      <c r="C69" s="79" t="s">
        <v>34</v>
      </c>
      <c r="D69" s="98" t="s">
        <v>43</v>
      </c>
      <c r="E69" s="74" t="s">
        <v>113</v>
      </c>
      <c r="N69"/>
      <c r="O69"/>
      <c r="P69"/>
      <c r="Q69"/>
    </row>
    <row r="70" spans="1:17" ht="16.5" thickBot="1" x14ac:dyDescent="0.3">
      <c r="B70" s="80" t="s">
        <v>50</v>
      </c>
      <c r="C70" s="111">
        <f>+(D33/2)+D36+D37+D38+D39</f>
        <v>6353699.2000000002</v>
      </c>
      <c r="D70" s="109">
        <f>+C70*12</f>
        <v>76244390.400000006</v>
      </c>
      <c r="E70" s="108">
        <f>+C70/55200</f>
        <v>115.1032463768116</v>
      </c>
      <c r="G70" s="58" t="s">
        <v>107</v>
      </c>
      <c r="H70" s="58">
        <v>0.746</v>
      </c>
      <c r="N70"/>
      <c r="O70"/>
      <c r="P70"/>
      <c r="Q70"/>
    </row>
    <row r="71" spans="1:17" ht="16.5" thickBot="1" x14ac:dyDescent="0.3">
      <c r="B71" s="80" t="s">
        <v>10</v>
      </c>
      <c r="C71" s="112">
        <f>+P6</f>
        <v>205282</v>
      </c>
      <c r="D71" s="110">
        <f>+C71*12</f>
        <v>2463384</v>
      </c>
      <c r="E71" s="108">
        <f t="shared" ref="E71:E73" si="23">+C71/55200</f>
        <v>3.7188768115942028</v>
      </c>
      <c r="G71" s="58" t="s">
        <v>108</v>
      </c>
      <c r="H71" s="58">
        <v>977.47</v>
      </c>
      <c r="N71"/>
      <c r="O71"/>
      <c r="P71"/>
      <c r="Q71"/>
    </row>
    <row r="72" spans="1:17" ht="16.5" thickBot="1" x14ac:dyDescent="0.3">
      <c r="B72" s="80" t="s">
        <v>51</v>
      </c>
      <c r="C72" s="112">
        <f>+U23</f>
        <v>103116.66666666666</v>
      </c>
      <c r="D72" s="110">
        <f>+C72*12</f>
        <v>1237400</v>
      </c>
      <c r="E72" s="108">
        <f t="shared" si="23"/>
        <v>1.8680555555555554</v>
      </c>
      <c r="N72"/>
      <c r="O72"/>
      <c r="P72"/>
      <c r="Q72"/>
    </row>
    <row r="73" spans="1:17" ht="16.5" thickBot="1" x14ac:dyDescent="0.3">
      <c r="B73" s="80" t="s">
        <v>17</v>
      </c>
      <c r="C73" s="112">
        <f>+R13</f>
        <v>84000</v>
      </c>
      <c r="D73" s="110">
        <f>+C73*12</f>
        <v>1008000</v>
      </c>
      <c r="E73" s="108">
        <f t="shared" si="23"/>
        <v>1.5217391304347827</v>
      </c>
      <c r="N73"/>
      <c r="O73"/>
      <c r="P73"/>
      <c r="Q73"/>
    </row>
    <row r="74" spans="1:17" ht="24.75" customHeight="1" thickBot="1" x14ac:dyDescent="0.3">
      <c r="B74" s="80" t="s">
        <v>12</v>
      </c>
      <c r="C74" s="49">
        <f>SUM(C70:C73)</f>
        <v>6746097.8666666672</v>
      </c>
      <c r="D74" s="99">
        <f>SUM(D70:D73)</f>
        <v>80953174.400000006</v>
      </c>
      <c r="E74" s="100">
        <f>SUM(E70:E73)</f>
        <v>122.21191787439614</v>
      </c>
      <c r="G74" s="9" t="s">
        <v>28</v>
      </c>
      <c r="H74" s="10" t="s">
        <v>80</v>
      </c>
      <c r="I74" s="10" t="s">
        <v>20</v>
      </c>
      <c r="J74" s="10" t="s">
        <v>54</v>
      </c>
      <c r="K74" s="10" t="s">
        <v>81</v>
      </c>
      <c r="L74" s="10" t="s">
        <v>95</v>
      </c>
      <c r="N74"/>
      <c r="O74"/>
      <c r="P74"/>
      <c r="Q74"/>
    </row>
    <row r="75" spans="1:17" ht="32.25" thickBot="1" x14ac:dyDescent="0.3">
      <c r="G75" s="65" t="s">
        <v>84</v>
      </c>
      <c r="H75" s="84">
        <v>2</v>
      </c>
      <c r="I75" s="84">
        <v>1</v>
      </c>
      <c r="J75" s="81">
        <f>+H75*I75*$H$70*$H$71*1</f>
        <v>1458.3852400000001</v>
      </c>
      <c r="K75" s="81">
        <f>+J75*20</f>
        <v>29167.7048</v>
      </c>
      <c r="L75" s="81">
        <f>+K75*12</f>
        <v>350012.45759999997</v>
      </c>
      <c r="N75"/>
      <c r="O75"/>
      <c r="P75"/>
      <c r="Q75"/>
    </row>
    <row r="76" spans="1:17" ht="32.25" thickBot="1" x14ac:dyDescent="0.3">
      <c r="G76" s="66" t="s">
        <v>85</v>
      </c>
      <c r="H76" s="84">
        <v>8.7100000000000009</v>
      </c>
      <c r="I76" s="84">
        <v>1</v>
      </c>
      <c r="J76" s="81">
        <f>+H76*I76*$H$70*$H$71*1</f>
        <v>6351.2677202000004</v>
      </c>
      <c r="K76" s="81">
        <f t="shared" ref="K76:K81" si="24">+J76*20</f>
        <v>127025.35440400001</v>
      </c>
      <c r="L76" s="81">
        <f>+K76*12</f>
        <v>1524304.2528480003</v>
      </c>
      <c r="N76"/>
      <c r="O76"/>
      <c r="P76"/>
      <c r="Q76"/>
    </row>
    <row r="77" spans="1:17" ht="48" thickBot="1" x14ac:dyDescent="0.3">
      <c r="G77" s="64" t="s">
        <v>89</v>
      </c>
      <c r="H77" s="84">
        <v>3.35</v>
      </c>
      <c r="I77" s="84">
        <v>1</v>
      </c>
      <c r="J77" s="81">
        <f>+H77*I77*$H$70*$H$71*1</f>
        <v>2442.7952770000002</v>
      </c>
      <c r="K77" s="81">
        <f t="shared" si="24"/>
        <v>48855.905540000007</v>
      </c>
      <c r="L77" s="81">
        <f t="shared" ref="L77:L80" si="25">+K77*12</f>
        <v>586270.86648000008</v>
      </c>
      <c r="N77"/>
      <c r="O77"/>
      <c r="P77"/>
      <c r="Q77"/>
    </row>
    <row r="78" spans="1:17" ht="35.25" customHeight="1" thickBot="1" x14ac:dyDescent="0.3">
      <c r="G78" s="66" t="s">
        <v>90</v>
      </c>
      <c r="H78" s="84">
        <v>2</v>
      </c>
      <c r="I78" s="84">
        <v>1</v>
      </c>
      <c r="J78" s="81">
        <f>+H78*I78*$H$70*$H$71*5</f>
        <v>7291.9261999999999</v>
      </c>
      <c r="K78" s="81">
        <f t="shared" si="24"/>
        <v>145838.524</v>
      </c>
      <c r="L78" s="81">
        <f t="shared" si="25"/>
        <v>1750062.2880000002</v>
      </c>
      <c r="N78"/>
      <c r="O78"/>
      <c r="P78"/>
      <c r="Q78"/>
    </row>
    <row r="79" spans="1:17" ht="16.5" thickBot="1" x14ac:dyDescent="0.3">
      <c r="G79" s="65" t="s">
        <v>88</v>
      </c>
      <c r="H79" s="85">
        <v>0.1</v>
      </c>
      <c r="I79" s="85">
        <v>1</v>
      </c>
      <c r="J79" s="81">
        <f>+H79*I79*$H$70*$H$71*24</f>
        <v>1750.0622880000001</v>
      </c>
      <c r="K79" s="81">
        <f t="shared" si="24"/>
        <v>35001.245760000005</v>
      </c>
      <c r="L79" s="81">
        <f t="shared" si="25"/>
        <v>420014.94912000006</v>
      </c>
      <c r="N79"/>
      <c r="O79"/>
      <c r="P79"/>
      <c r="Q79"/>
    </row>
    <row r="80" spans="1:17" ht="16.5" thickBot="1" x14ac:dyDescent="0.3">
      <c r="G80" s="66" t="s">
        <v>87</v>
      </c>
      <c r="H80" s="82">
        <v>0.65</v>
      </c>
      <c r="I80" s="82">
        <v>1</v>
      </c>
      <c r="J80" s="81">
        <f>+H80*I80*$H$70*$H$71*1.5</f>
        <v>710.96280450000006</v>
      </c>
      <c r="K80" s="81">
        <f t="shared" si="24"/>
        <v>14219.256090000001</v>
      </c>
      <c r="L80" s="81">
        <f t="shared" si="25"/>
        <v>170631.07308</v>
      </c>
      <c r="N80"/>
      <c r="O80"/>
      <c r="P80"/>
      <c r="Q80"/>
    </row>
    <row r="81" spans="7:21" ht="32.25" thickBot="1" x14ac:dyDescent="0.3">
      <c r="G81" s="66" t="s">
        <v>86</v>
      </c>
      <c r="H81" s="83">
        <v>0.5</v>
      </c>
      <c r="I81" s="86">
        <v>1</v>
      </c>
      <c r="J81" s="81">
        <f>+H81*I81*$H$70*$H$71*1.5</f>
        <v>546.89446500000008</v>
      </c>
      <c r="K81" s="81">
        <f t="shared" si="24"/>
        <v>10937.889300000003</v>
      </c>
      <c r="L81" s="81">
        <f>+K81*12</f>
        <v>131254.67160000003</v>
      </c>
      <c r="N81"/>
      <c r="O81"/>
      <c r="P81"/>
      <c r="Q81"/>
    </row>
    <row r="82" spans="7:21" ht="16.5" thickBot="1" x14ac:dyDescent="0.3">
      <c r="G82" s="12" t="s">
        <v>12</v>
      </c>
      <c r="H82" s="13"/>
      <c r="I82" s="13"/>
      <c r="J82" s="81">
        <f>SUM(J75:J81)</f>
        <v>20552.293994700001</v>
      </c>
      <c r="K82" s="81">
        <f t="shared" ref="K82" si="26">SUM(K75:K81)</f>
        <v>411045.87989400001</v>
      </c>
      <c r="L82" s="81">
        <f>SUM(L75:L81)</f>
        <v>4932550.5587279992</v>
      </c>
      <c r="N82"/>
      <c r="O82"/>
      <c r="P82"/>
      <c r="Q82"/>
    </row>
    <row r="83" spans="7:21" x14ac:dyDescent="0.25">
      <c r="N83"/>
      <c r="O83"/>
      <c r="P83"/>
      <c r="Q83"/>
    </row>
    <row r="84" spans="7:21" x14ac:dyDescent="0.25">
      <c r="N84"/>
      <c r="O84"/>
      <c r="P84"/>
      <c r="Q84"/>
    </row>
    <row r="85" spans="7:21" x14ac:dyDescent="0.25">
      <c r="N85"/>
      <c r="O85"/>
      <c r="P85"/>
      <c r="Q85"/>
    </row>
    <row r="86" spans="7:21" x14ac:dyDescent="0.25">
      <c r="N86"/>
      <c r="O86"/>
      <c r="P86"/>
      <c r="Q86"/>
    </row>
    <row r="87" spans="7:21" x14ac:dyDescent="0.25">
      <c r="N87"/>
      <c r="O87"/>
      <c r="P87"/>
      <c r="Q87"/>
    </row>
    <row r="88" spans="7:21" x14ac:dyDescent="0.25">
      <c r="N88"/>
      <c r="O88"/>
      <c r="P88"/>
      <c r="Q88"/>
    </row>
    <row r="89" spans="7:21" x14ac:dyDescent="0.25">
      <c r="N89"/>
      <c r="O89"/>
      <c r="P89"/>
      <c r="Q89"/>
    </row>
    <row r="90" spans="7:21" x14ac:dyDescent="0.25">
      <c r="N90"/>
      <c r="O90"/>
      <c r="P90"/>
      <c r="Q90"/>
    </row>
    <row r="91" spans="7:21" x14ac:dyDescent="0.25">
      <c r="N91"/>
      <c r="O91"/>
      <c r="P91"/>
      <c r="Q91"/>
    </row>
    <row r="92" spans="7:21" x14ac:dyDescent="0.25">
      <c r="M92"/>
      <c r="N92"/>
      <c r="O92"/>
      <c r="P92"/>
      <c r="Q92"/>
      <c r="R92"/>
      <c r="S92"/>
      <c r="T92"/>
      <c r="U92"/>
    </row>
    <row r="93" spans="7:21" x14ac:dyDescent="0.25">
      <c r="M93"/>
      <c r="N93"/>
      <c r="O93"/>
      <c r="P93"/>
      <c r="Q93"/>
      <c r="R93"/>
      <c r="S93"/>
      <c r="T93"/>
      <c r="U93"/>
    </row>
    <row r="94" spans="7:21" x14ac:dyDescent="0.25">
      <c r="M94"/>
      <c r="N94"/>
      <c r="O94"/>
      <c r="P94"/>
      <c r="Q94"/>
      <c r="R94"/>
      <c r="S94"/>
      <c r="T94"/>
      <c r="U94"/>
    </row>
    <row r="95" spans="7:21" x14ac:dyDescent="0.25">
      <c r="M95"/>
      <c r="N95"/>
      <c r="O95"/>
      <c r="P95"/>
      <c r="Q95"/>
      <c r="R95"/>
      <c r="S95"/>
      <c r="T95"/>
      <c r="U95"/>
    </row>
    <row r="96" spans="7:21" x14ac:dyDescent="0.25">
      <c r="M96"/>
      <c r="N96"/>
      <c r="O96"/>
      <c r="P96"/>
      <c r="Q96"/>
      <c r="R96"/>
      <c r="S96"/>
      <c r="T96"/>
      <c r="U96"/>
    </row>
    <row r="97" spans="13:21" x14ac:dyDescent="0.25">
      <c r="M97"/>
      <c r="N97"/>
      <c r="O97"/>
      <c r="P97"/>
      <c r="Q97"/>
      <c r="R97"/>
      <c r="S97"/>
      <c r="T97"/>
      <c r="U97"/>
    </row>
    <row r="98" spans="13:21" x14ac:dyDescent="0.25">
      <c r="M98"/>
      <c r="N98"/>
      <c r="O98"/>
      <c r="P98"/>
      <c r="Q98"/>
      <c r="R98"/>
      <c r="S98"/>
      <c r="T98"/>
      <c r="U98"/>
    </row>
    <row r="99" spans="13:21" x14ac:dyDescent="0.25">
      <c r="M99"/>
      <c r="N99"/>
      <c r="O99"/>
      <c r="P99"/>
      <c r="Q99"/>
      <c r="R99"/>
      <c r="S99"/>
      <c r="T99"/>
      <c r="U99"/>
    </row>
    <row r="100" spans="13:21" x14ac:dyDescent="0.25">
      <c r="M100"/>
      <c r="N100"/>
      <c r="O100"/>
      <c r="P100"/>
      <c r="Q100"/>
      <c r="R100"/>
      <c r="S100"/>
      <c r="T100"/>
      <c r="U100"/>
    </row>
    <row r="101" spans="13:21" x14ac:dyDescent="0.25">
      <c r="M101"/>
      <c r="N101"/>
      <c r="O101"/>
      <c r="P101"/>
      <c r="Q101"/>
      <c r="R101"/>
      <c r="S101"/>
      <c r="T101"/>
      <c r="U101"/>
    </row>
    <row r="102" spans="13:21" x14ac:dyDescent="0.25">
      <c r="M102"/>
      <c r="N102"/>
      <c r="O102"/>
      <c r="P102"/>
      <c r="Q102"/>
      <c r="R102"/>
      <c r="S102"/>
      <c r="T102"/>
      <c r="U102"/>
    </row>
    <row r="103" spans="13:21" x14ac:dyDescent="0.25">
      <c r="M103"/>
      <c r="N103"/>
      <c r="O103"/>
      <c r="P103"/>
      <c r="Q103"/>
      <c r="R103"/>
      <c r="S103"/>
      <c r="T103"/>
      <c r="U103"/>
    </row>
    <row r="104" spans="13:21" x14ac:dyDescent="0.25">
      <c r="M104"/>
      <c r="N104"/>
      <c r="O104"/>
      <c r="P104"/>
      <c r="Q104"/>
      <c r="R104"/>
      <c r="S104"/>
      <c r="T104"/>
      <c r="U104"/>
    </row>
    <row r="105" spans="13:21" x14ac:dyDescent="0.25">
      <c r="M105"/>
      <c r="N105"/>
      <c r="O105"/>
      <c r="P105"/>
      <c r="Q105"/>
      <c r="R105"/>
      <c r="S105"/>
      <c r="T105"/>
      <c r="U105"/>
    </row>
    <row r="106" spans="13:21" x14ac:dyDescent="0.25">
      <c r="M106"/>
      <c r="N106"/>
      <c r="O106"/>
      <c r="P106"/>
      <c r="Q106"/>
      <c r="R106"/>
      <c r="S106"/>
      <c r="T106"/>
      <c r="U106"/>
    </row>
    <row r="107" spans="13:21" x14ac:dyDescent="0.25">
      <c r="M107"/>
      <c r="N107"/>
      <c r="O107"/>
      <c r="P107"/>
      <c r="Q107"/>
      <c r="R107"/>
      <c r="S107"/>
      <c r="T107"/>
      <c r="U107"/>
    </row>
    <row r="108" spans="13:21" x14ac:dyDescent="0.25">
      <c r="M108"/>
      <c r="N108"/>
      <c r="O108"/>
      <c r="P108"/>
      <c r="Q108"/>
      <c r="R108"/>
      <c r="S108"/>
      <c r="T108"/>
      <c r="U108"/>
    </row>
    <row r="109" spans="13:21" x14ac:dyDescent="0.25">
      <c r="M109"/>
      <c r="N109"/>
      <c r="O109"/>
      <c r="P109"/>
      <c r="Q109"/>
      <c r="R109"/>
      <c r="S109"/>
      <c r="T109"/>
      <c r="U109"/>
    </row>
    <row r="110" spans="13:21" x14ac:dyDescent="0.25">
      <c r="M110"/>
      <c r="N110"/>
      <c r="O110"/>
      <c r="P110"/>
      <c r="Q110"/>
      <c r="R110"/>
      <c r="S110"/>
      <c r="T110"/>
      <c r="U1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F9B4-67B6-4645-B62B-409F1F1DF78F}">
  <dimension ref="A1:U110"/>
  <sheetViews>
    <sheetView zoomScale="98" zoomScaleNormal="98" workbookViewId="0">
      <selection activeCell="J36" sqref="J36"/>
    </sheetView>
  </sheetViews>
  <sheetFormatPr baseColWidth="10" defaultRowHeight="15.75" x14ac:dyDescent="0.25"/>
  <cols>
    <col min="1" max="1" width="25.42578125" style="58" customWidth="1"/>
    <col min="2" max="2" width="18.85546875" style="58" customWidth="1"/>
    <col min="3" max="3" width="21.5703125" style="58" customWidth="1"/>
    <col min="4" max="4" width="18.5703125" style="58" customWidth="1"/>
    <col min="5" max="5" width="19.140625" style="58" customWidth="1"/>
    <col min="6" max="7" width="21" style="58" customWidth="1"/>
    <col min="8" max="8" width="10.42578125" style="58" customWidth="1"/>
    <col min="9" max="9" width="17.42578125" style="58" bestFit="1" customWidth="1"/>
    <col min="10" max="10" width="18.140625" style="58" bestFit="1" customWidth="1"/>
    <col min="11" max="11" width="17.28515625" style="58" customWidth="1"/>
    <col min="12" max="12" width="13" style="58" customWidth="1"/>
    <col min="13" max="13" width="14" style="58" customWidth="1"/>
    <col min="14" max="14" width="15.140625" style="58" customWidth="1"/>
    <col min="15" max="15" width="11.28515625" style="58" customWidth="1"/>
    <col min="16" max="16" width="18.85546875" style="58" customWidth="1"/>
    <col min="17" max="17" width="17.140625" style="58" bestFit="1" customWidth="1"/>
    <col min="18" max="18" width="19.85546875" style="58" customWidth="1"/>
    <col min="19" max="19" width="16.85546875" style="58" customWidth="1"/>
    <col min="20" max="20" width="17" style="58" bestFit="1" customWidth="1"/>
    <col min="21" max="21" width="11.7109375" style="58" bestFit="1" customWidth="1"/>
    <col min="22" max="16384" width="11.42578125" style="58"/>
  </cols>
  <sheetData>
    <row r="1" spans="1:19" ht="16.5" thickBot="1" x14ac:dyDescent="0.3">
      <c r="A1" s="57" t="s">
        <v>73</v>
      </c>
      <c r="H1" s="58" t="s">
        <v>91</v>
      </c>
    </row>
    <row r="2" spans="1:19" ht="32.25" thickBot="1" x14ac:dyDescent="0.3">
      <c r="A2" s="9" t="s">
        <v>19</v>
      </c>
      <c r="B2" s="10" t="s">
        <v>20</v>
      </c>
      <c r="C2" s="10" t="s">
        <v>21</v>
      </c>
      <c r="D2" s="10" t="s">
        <v>22</v>
      </c>
      <c r="E2" s="11" t="s">
        <v>23</v>
      </c>
      <c r="H2" s="69" t="s">
        <v>32</v>
      </c>
      <c r="I2" s="69" t="s">
        <v>22</v>
      </c>
      <c r="J2" s="69" t="s">
        <v>96</v>
      </c>
      <c r="K2" s="69" t="s">
        <v>35</v>
      </c>
      <c r="O2" s="104" t="s">
        <v>32</v>
      </c>
      <c r="P2" s="104" t="s">
        <v>22</v>
      </c>
      <c r="Q2" s="104" t="s">
        <v>43</v>
      </c>
    </row>
    <row r="3" spans="1:19" ht="16.5" hidden="1" thickBot="1" x14ac:dyDescent="0.3">
      <c r="A3" s="12" t="s">
        <v>24</v>
      </c>
      <c r="B3" s="13">
        <v>1</v>
      </c>
      <c r="C3" s="14">
        <v>4570920</v>
      </c>
      <c r="D3" s="14">
        <f>+B3*C3</f>
        <v>4570920</v>
      </c>
      <c r="E3" s="14">
        <f t="shared" ref="E3:E7" si="0">+D3*12</f>
        <v>54851040</v>
      </c>
      <c r="F3" s="58">
        <v>40</v>
      </c>
      <c r="G3" s="58">
        <v>2</v>
      </c>
      <c r="H3" s="70" t="s">
        <v>14</v>
      </c>
      <c r="I3" s="62">
        <f>K82+50000</f>
        <v>461045.87989400001</v>
      </c>
      <c r="J3" s="62">
        <f t="shared" ref="J3:J7" si="1">+I3*12</f>
        <v>5532550.5587280001</v>
      </c>
      <c r="K3" s="62">
        <f t="shared" ref="K3:K8" si="2">+I3/55200</f>
        <v>8.3522804328623188</v>
      </c>
      <c r="L3" s="71"/>
      <c r="O3" s="29" t="s">
        <v>14</v>
      </c>
      <c r="P3" s="41">
        <v>20000</v>
      </c>
      <c r="Q3" s="41">
        <f>+P3*12</f>
        <v>240000</v>
      </c>
    </row>
    <row r="4" spans="1:19" ht="16.5" thickBot="1" x14ac:dyDescent="0.3">
      <c r="A4" s="12" t="s">
        <v>25</v>
      </c>
      <c r="B4" s="13">
        <v>1</v>
      </c>
      <c r="C4" s="14">
        <v>3999709.2</v>
      </c>
      <c r="D4" s="14">
        <f t="shared" ref="D4:D7" si="3">+B4*C4</f>
        <v>3999709.2</v>
      </c>
      <c r="E4" s="14">
        <f t="shared" si="0"/>
        <v>47996510.400000006</v>
      </c>
      <c r="F4" s="58">
        <v>240</v>
      </c>
      <c r="G4" s="58">
        <f>+F4*G3/F3</f>
        <v>12</v>
      </c>
      <c r="H4" s="70" t="s">
        <v>15</v>
      </c>
      <c r="I4" s="62">
        <f>3166*4.8</f>
        <v>15196.8</v>
      </c>
      <c r="J4" s="62">
        <f t="shared" si="1"/>
        <v>182361.59999999998</v>
      </c>
      <c r="K4" s="93">
        <f t="shared" si="2"/>
        <v>0.27530434782608693</v>
      </c>
      <c r="L4" s="71"/>
      <c r="O4" s="30" t="s">
        <v>15</v>
      </c>
      <c r="P4" s="42">
        <v>50000</v>
      </c>
      <c r="Q4" s="41">
        <f>+P4*12</f>
        <v>600000</v>
      </c>
    </row>
    <row r="5" spans="1:19" ht="16.5" thickBot="1" x14ac:dyDescent="0.3">
      <c r="A5" s="12" t="s">
        <v>26</v>
      </c>
      <c r="B5" s="13">
        <v>1</v>
      </c>
      <c r="C5" s="14">
        <v>2171341.2000000002</v>
      </c>
      <c r="D5" s="14">
        <f>+B5*C5</f>
        <v>2171341.2000000002</v>
      </c>
      <c r="E5" s="14">
        <f t="shared" si="0"/>
        <v>26056094.400000002</v>
      </c>
      <c r="G5" s="58">
        <f>12*230</f>
        <v>2760</v>
      </c>
      <c r="H5" s="70" t="s">
        <v>18</v>
      </c>
      <c r="I5" s="62">
        <f>+(4*200000)/3</f>
        <v>266666.66666666669</v>
      </c>
      <c r="J5" s="62">
        <f>+I5*12</f>
        <v>3200000</v>
      </c>
      <c r="K5" s="62">
        <f t="shared" si="2"/>
        <v>4.8309178743961354</v>
      </c>
      <c r="L5" s="71"/>
      <c r="O5" s="31" t="s">
        <v>16</v>
      </c>
      <c r="P5" s="42">
        <v>135282</v>
      </c>
      <c r="Q5" s="41">
        <f t="shared" ref="Q5" si="4">+P5*12</f>
        <v>1623384</v>
      </c>
    </row>
    <row r="6" spans="1:19" ht="16.5" thickBot="1" x14ac:dyDescent="0.3">
      <c r="A6" s="12" t="s">
        <v>82</v>
      </c>
      <c r="B6" s="13">
        <v>1</v>
      </c>
      <c r="C6" s="14">
        <v>400000</v>
      </c>
      <c r="D6" s="14">
        <f t="shared" si="3"/>
        <v>400000</v>
      </c>
      <c r="E6" s="14">
        <f t="shared" si="0"/>
        <v>4800000</v>
      </c>
      <c r="F6" s="91"/>
      <c r="G6" s="58">
        <f>+G5*20</f>
        <v>55200</v>
      </c>
      <c r="H6" s="70" t="s">
        <v>11</v>
      </c>
      <c r="I6" s="62">
        <v>250000</v>
      </c>
      <c r="J6" s="62">
        <f t="shared" si="1"/>
        <v>3000000</v>
      </c>
      <c r="K6" s="62">
        <f>+I6/55200</f>
        <v>4.5289855072463769</v>
      </c>
      <c r="L6" s="71"/>
      <c r="O6" s="44" t="s">
        <v>12</v>
      </c>
      <c r="P6" s="45">
        <f>+P5+P4+P3</f>
        <v>205282</v>
      </c>
      <c r="Q6" s="45">
        <f>+Q5+Q4+Q3</f>
        <v>2463384</v>
      </c>
    </row>
    <row r="7" spans="1:19" ht="16.5" thickBot="1" x14ac:dyDescent="0.3">
      <c r="A7" s="12" t="s">
        <v>27</v>
      </c>
      <c r="B7" s="13">
        <v>1</v>
      </c>
      <c r="C7" s="14">
        <v>400000</v>
      </c>
      <c r="D7" s="14">
        <f t="shared" si="3"/>
        <v>400000</v>
      </c>
      <c r="E7" s="14">
        <f t="shared" si="0"/>
        <v>4800000</v>
      </c>
      <c r="H7" s="74" t="s">
        <v>102</v>
      </c>
      <c r="I7" s="101">
        <f>380*2917</f>
        <v>1108460</v>
      </c>
      <c r="J7" s="62">
        <f t="shared" si="1"/>
        <v>13301520</v>
      </c>
      <c r="K7" s="62">
        <f t="shared" si="2"/>
        <v>20.080797101449274</v>
      </c>
    </row>
    <row r="8" spans="1:19" ht="16.5" thickBot="1" x14ac:dyDescent="0.3">
      <c r="A8" s="12" t="s">
        <v>98</v>
      </c>
      <c r="B8" s="13">
        <v>1</v>
      </c>
      <c r="C8" s="14">
        <v>2468239.2000000002</v>
      </c>
      <c r="D8" s="14">
        <f>+B8*C8</f>
        <v>2468239.2000000002</v>
      </c>
      <c r="E8" s="14">
        <f>+D8*12</f>
        <v>29618870.400000002</v>
      </c>
      <c r="H8" s="74" t="s">
        <v>112</v>
      </c>
      <c r="I8" s="101">
        <v>250000</v>
      </c>
      <c r="J8" s="62">
        <f>+I8*12</f>
        <v>3000000</v>
      </c>
      <c r="K8" s="62">
        <f t="shared" si="2"/>
        <v>4.5289855072463769</v>
      </c>
      <c r="L8"/>
    </row>
    <row r="9" spans="1:19" ht="16.5" thickBot="1" x14ac:dyDescent="0.3">
      <c r="A9" s="12" t="s">
        <v>147</v>
      </c>
      <c r="B9" s="13">
        <v>1</v>
      </c>
      <c r="C9" s="14">
        <v>800000</v>
      </c>
      <c r="D9" s="14">
        <f>C9*B9</f>
        <v>800000</v>
      </c>
      <c r="E9" s="14">
        <f>+D9*12</f>
        <v>9600000</v>
      </c>
      <c r="H9" s="74"/>
      <c r="I9" s="101"/>
      <c r="J9" s="62"/>
      <c r="K9" s="62"/>
      <c r="L9"/>
    </row>
    <row r="10" spans="1:19" ht="16.5" thickBot="1" x14ac:dyDescent="0.3">
      <c r="A10" s="12" t="s">
        <v>12</v>
      </c>
      <c r="B10" s="13"/>
      <c r="C10" s="13"/>
      <c r="D10" s="14">
        <f>+SUM(D3:D9)</f>
        <v>14810209.599999998</v>
      </c>
      <c r="E10" s="14">
        <f>+SUM(E3:E9)</f>
        <v>177722515.20000002</v>
      </c>
      <c r="H10" s="59" t="s">
        <v>12</v>
      </c>
      <c r="I10" s="88">
        <f>SUM(I3:I8)</f>
        <v>2351369.3465606668</v>
      </c>
      <c r="J10" s="88">
        <f>SUM(J3:J8)</f>
        <v>28216432.158728</v>
      </c>
      <c r="K10" s="88">
        <f>SUM(K3:K8)</f>
        <v>42.597270771026572</v>
      </c>
      <c r="L10"/>
    </row>
    <row r="11" spans="1:19" x14ac:dyDescent="0.25">
      <c r="A11"/>
      <c r="B11"/>
      <c r="C11"/>
      <c r="D11"/>
      <c r="E11"/>
      <c r="O11" s="36" t="s">
        <v>32</v>
      </c>
      <c r="P11" s="37" t="s">
        <v>40</v>
      </c>
      <c r="Q11" s="37" t="s">
        <v>41</v>
      </c>
      <c r="R11" s="37" t="s">
        <v>34</v>
      </c>
      <c r="S11" s="37" t="s">
        <v>43</v>
      </c>
    </row>
    <row r="12" spans="1:19" ht="48" thickBot="1" x14ac:dyDescent="0.3">
      <c r="A12"/>
      <c r="B12"/>
      <c r="C12"/>
      <c r="D12"/>
      <c r="E12"/>
      <c r="H12" s="58" t="s">
        <v>100</v>
      </c>
      <c r="O12" s="29" t="s">
        <v>44</v>
      </c>
      <c r="P12" s="46">
        <v>28</v>
      </c>
      <c r="Q12" s="41">
        <v>3000</v>
      </c>
      <c r="R12" s="41">
        <f>+Q12*P12</f>
        <v>84000</v>
      </c>
      <c r="S12" s="41">
        <f>+R12*12</f>
        <v>1008000</v>
      </c>
    </row>
    <row r="13" spans="1:19" ht="32.25" thickBot="1" x14ac:dyDescent="0.3">
      <c r="H13" s="37" t="s">
        <v>19</v>
      </c>
      <c r="I13" s="37" t="s">
        <v>20</v>
      </c>
      <c r="J13" s="37" t="s">
        <v>36</v>
      </c>
      <c r="K13" s="37" t="s">
        <v>37</v>
      </c>
      <c r="L13" s="37" t="s">
        <v>111</v>
      </c>
      <c r="O13" s="104" t="s">
        <v>12</v>
      </c>
      <c r="P13" s="72"/>
      <c r="Q13" s="43"/>
      <c r="R13" s="43">
        <f>+R12</f>
        <v>84000</v>
      </c>
      <c r="S13" s="43">
        <f>+S12</f>
        <v>1008000</v>
      </c>
    </row>
    <row r="14" spans="1:19" ht="47.25" x14ac:dyDescent="0.25">
      <c r="H14" s="38" t="s">
        <v>25</v>
      </c>
      <c r="I14" s="59">
        <v>1</v>
      </c>
      <c r="J14" s="106">
        <v>3999709.2</v>
      </c>
      <c r="K14" s="60">
        <f>+J14*12</f>
        <v>47996510.400000006</v>
      </c>
      <c r="L14" s="60">
        <f>+J14/55200</f>
        <v>72.458500000000001</v>
      </c>
    </row>
    <row r="15" spans="1:19" ht="63" x14ac:dyDescent="0.25">
      <c r="H15" s="38" t="s">
        <v>38</v>
      </c>
      <c r="I15" s="59">
        <v>1</v>
      </c>
      <c r="J15" s="106">
        <f>+C5</f>
        <v>2171341.2000000002</v>
      </c>
      <c r="K15" s="60">
        <f>+J15*12</f>
        <v>26056094.400000002</v>
      </c>
      <c r="L15" s="60">
        <f>+J15/55200</f>
        <v>39.335891304347832</v>
      </c>
    </row>
    <row r="16" spans="1:19" ht="16.5" thickBot="1" x14ac:dyDescent="0.3">
      <c r="A16" s="58" t="s">
        <v>83</v>
      </c>
      <c r="H16" s="74" t="s">
        <v>24</v>
      </c>
      <c r="I16" s="74">
        <v>1</v>
      </c>
      <c r="J16" s="106">
        <f>+C3/2</f>
        <v>2285460</v>
      </c>
      <c r="K16" s="60">
        <f>+J16*12</f>
        <v>27425520</v>
      </c>
      <c r="L16" s="60">
        <f>+J16/55200</f>
        <v>41.403260869565216</v>
      </c>
    </row>
    <row r="17" spans="1:21" ht="32.25" thickBot="1" x14ac:dyDescent="0.3">
      <c r="A17" s="15" t="s">
        <v>28</v>
      </c>
      <c r="B17" s="15" t="s">
        <v>29</v>
      </c>
      <c r="C17" s="15" t="s">
        <v>30</v>
      </c>
      <c r="D17" s="15" t="s">
        <v>31</v>
      </c>
      <c r="E17" s="15" t="s">
        <v>110</v>
      </c>
      <c r="H17" s="37" t="s">
        <v>12</v>
      </c>
      <c r="I17" s="59"/>
      <c r="J17" s="60">
        <f>SUM(J14:J16)</f>
        <v>8456510.4000000004</v>
      </c>
      <c r="K17" s="60">
        <f t="shared" ref="K17" si="5">SUM(K14:K16)</f>
        <v>101478124.80000001</v>
      </c>
      <c r="L17" s="60">
        <f>SUM(L14:L16)</f>
        <v>153.19765217391307</v>
      </c>
    </row>
    <row r="18" spans="1:21" ht="32.25" thickBot="1" x14ac:dyDescent="0.3">
      <c r="A18" s="16" t="s">
        <v>84</v>
      </c>
      <c r="B18" s="17">
        <v>8500000</v>
      </c>
      <c r="C18" s="17">
        <f t="shared" ref="C18:C24" si="6">+B18/10</f>
        <v>850000</v>
      </c>
      <c r="D18" s="17">
        <f>+C18/12</f>
        <v>70833.333333333328</v>
      </c>
      <c r="E18" s="18">
        <f>+D18/55200</f>
        <v>1.2832125603864732</v>
      </c>
    </row>
    <row r="19" spans="1:21" ht="48" thickBot="1" x14ac:dyDescent="0.3">
      <c r="A19" s="19" t="s">
        <v>85</v>
      </c>
      <c r="B19" s="20">
        <v>5355000</v>
      </c>
      <c r="C19" s="17">
        <f>+B19/10</f>
        <v>535500</v>
      </c>
      <c r="D19" s="17">
        <f t="shared" ref="D19:D24" si="7">+C19/12</f>
        <v>44625</v>
      </c>
      <c r="E19" s="18">
        <f>+D19/55200</f>
        <v>0.80842391304347827</v>
      </c>
      <c r="H19" s="57" t="s">
        <v>101</v>
      </c>
      <c r="O19" s="104" t="s">
        <v>39</v>
      </c>
      <c r="P19" s="104" t="s">
        <v>20</v>
      </c>
      <c r="Q19" s="104" t="s">
        <v>45</v>
      </c>
      <c r="R19" s="104" t="s">
        <v>46</v>
      </c>
      <c r="S19" s="104" t="s">
        <v>47</v>
      </c>
      <c r="T19" s="104" t="s">
        <v>30</v>
      </c>
      <c r="U19" s="104" t="s">
        <v>31</v>
      </c>
    </row>
    <row r="20" spans="1:21" ht="48" thickBot="1" x14ac:dyDescent="0.3">
      <c r="A20" s="21" t="s">
        <v>89</v>
      </c>
      <c r="B20" s="22">
        <v>36000000</v>
      </c>
      <c r="C20" s="17">
        <f t="shared" si="6"/>
        <v>3600000</v>
      </c>
      <c r="D20" s="17">
        <f t="shared" si="7"/>
        <v>300000</v>
      </c>
      <c r="E20" s="18">
        <f>+D20/55200</f>
        <v>5.4347826086956523</v>
      </c>
      <c r="H20" s="36" t="s">
        <v>39</v>
      </c>
      <c r="I20" s="37" t="s">
        <v>40</v>
      </c>
      <c r="J20" s="37" t="s">
        <v>41</v>
      </c>
      <c r="K20" s="37" t="s">
        <v>36</v>
      </c>
      <c r="L20" s="37" t="s">
        <v>37</v>
      </c>
      <c r="M20" s="36" t="s">
        <v>111</v>
      </c>
      <c r="O20" s="103" t="s">
        <v>48</v>
      </c>
      <c r="P20" s="33">
        <v>1</v>
      </c>
      <c r="Q20" s="47">
        <v>1925000</v>
      </c>
      <c r="R20" s="47">
        <f>+Q20*P20</f>
        <v>1925000</v>
      </c>
      <c r="S20" s="33">
        <v>10</v>
      </c>
      <c r="T20" s="47">
        <f>+R20/S20</f>
        <v>192500</v>
      </c>
      <c r="U20" s="47">
        <f>+T20/12</f>
        <v>16041.666666666666</v>
      </c>
    </row>
    <row r="21" spans="1:21" ht="48" thickBot="1" x14ac:dyDescent="0.3">
      <c r="A21" s="19" t="s">
        <v>90</v>
      </c>
      <c r="B21" s="20">
        <v>16100000</v>
      </c>
      <c r="C21" s="17">
        <f t="shared" si="6"/>
        <v>1610000</v>
      </c>
      <c r="D21" s="17">
        <f t="shared" si="7"/>
        <v>134166.66666666666</v>
      </c>
      <c r="E21" s="18">
        <f>+D21/55200</f>
        <v>2.4305555555555554</v>
      </c>
      <c r="H21" s="38" t="s">
        <v>92</v>
      </c>
      <c r="I21" s="39">
        <v>280</v>
      </c>
      <c r="J21" s="50">
        <v>3000</v>
      </c>
      <c r="K21" s="50">
        <f>+J21*I21</f>
        <v>840000</v>
      </c>
      <c r="L21" s="73">
        <f>+K21*12</f>
        <v>10080000</v>
      </c>
      <c r="M21" s="51">
        <f>+K21/55200</f>
        <v>15.217391304347826</v>
      </c>
      <c r="O21" s="32" t="s">
        <v>49</v>
      </c>
      <c r="P21" s="34">
        <v>3</v>
      </c>
      <c r="Q21" s="23">
        <v>711000</v>
      </c>
      <c r="R21" s="47">
        <f>+Q21*P21</f>
        <v>2133000</v>
      </c>
      <c r="S21" s="34">
        <v>10</v>
      </c>
      <c r="T21" s="47">
        <f>+R21/S21</f>
        <v>213300</v>
      </c>
      <c r="U21" s="47">
        <f>+T21/12</f>
        <v>17775</v>
      </c>
    </row>
    <row r="22" spans="1:21" ht="32.25" thickBot="1" x14ac:dyDescent="0.3">
      <c r="A22" s="21" t="s">
        <v>88</v>
      </c>
      <c r="B22" s="22">
        <v>5899900</v>
      </c>
      <c r="C22" s="17">
        <f t="shared" si="6"/>
        <v>589990</v>
      </c>
      <c r="D22" s="17">
        <f t="shared" si="7"/>
        <v>49165.833333333336</v>
      </c>
      <c r="E22" s="18">
        <f t="shared" ref="E22:E23" si="8">+D22/55200</f>
        <v>0.89068538647342999</v>
      </c>
      <c r="H22" s="40" t="s">
        <v>12</v>
      </c>
      <c r="I22" s="38"/>
      <c r="J22" s="38"/>
      <c r="K22" s="51">
        <f>+SUM(K21)</f>
        <v>840000</v>
      </c>
      <c r="L22" s="102">
        <f>+SUM(L21)</f>
        <v>10080000</v>
      </c>
      <c r="M22" s="51">
        <f>+SUM(M21)</f>
        <v>15.217391304347826</v>
      </c>
      <c r="O22" s="15" t="s">
        <v>42</v>
      </c>
      <c r="P22" s="35">
        <v>2</v>
      </c>
      <c r="Q22" s="25">
        <v>2079000</v>
      </c>
      <c r="R22" s="47">
        <f>+Q22*P22</f>
        <v>4158000</v>
      </c>
      <c r="S22" s="35">
        <v>5</v>
      </c>
      <c r="T22" s="47">
        <f>+R22/S22</f>
        <v>831600</v>
      </c>
      <c r="U22" s="47">
        <f>+T22/12</f>
        <v>69300</v>
      </c>
    </row>
    <row r="23" spans="1:21" ht="16.5" thickBot="1" x14ac:dyDescent="0.3">
      <c r="A23" s="19" t="s">
        <v>87</v>
      </c>
      <c r="B23" s="20">
        <v>645600</v>
      </c>
      <c r="C23" s="17">
        <f t="shared" si="6"/>
        <v>64560</v>
      </c>
      <c r="D23" s="17">
        <f t="shared" si="7"/>
        <v>5380</v>
      </c>
      <c r="E23" s="18">
        <f t="shared" si="8"/>
        <v>9.7463768115942026E-2</v>
      </c>
      <c r="H23"/>
      <c r="I23"/>
      <c r="J23"/>
      <c r="K23"/>
      <c r="L23"/>
      <c r="M23"/>
      <c r="O23" s="103" t="s">
        <v>12</v>
      </c>
      <c r="P23" s="16"/>
      <c r="Q23" s="16"/>
      <c r="R23" s="47">
        <f>SUM(R20:R22)</f>
        <v>8216000</v>
      </c>
      <c r="S23" s="48"/>
      <c r="T23" s="92">
        <f>+SUM(T20:T22)</f>
        <v>1237400</v>
      </c>
      <c r="U23" s="92">
        <f>+SUM(U20:U22)</f>
        <v>103116.66666666666</v>
      </c>
    </row>
    <row r="24" spans="1:21" ht="16.5" thickBot="1" x14ac:dyDescent="0.3">
      <c r="A24" s="21" t="s">
        <v>86</v>
      </c>
      <c r="B24" s="22">
        <v>7100000</v>
      </c>
      <c r="C24" s="17">
        <f t="shared" si="6"/>
        <v>710000</v>
      </c>
      <c r="D24" s="17">
        <f t="shared" si="7"/>
        <v>59166.666666666664</v>
      </c>
      <c r="E24" s="18">
        <f>+D24/55200</f>
        <v>1.0718599033816425</v>
      </c>
    </row>
    <row r="25" spans="1:21" ht="16.5" thickBot="1" x14ac:dyDescent="0.3">
      <c r="A25" s="104" t="s">
        <v>12</v>
      </c>
      <c r="B25" s="25">
        <f>SUM(B18:B24)</f>
        <v>79600500</v>
      </c>
      <c r="C25" s="25">
        <f>SUM(C18:C24)</f>
        <v>7960050</v>
      </c>
      <c r="D25" s="25">
        <f>SUM(D18:D24)</f>
        <v>663337.5</v>
      </c>
      <c r="E25" s="26">
        <f>SUM(E18:E24)</f>
        <v>12.016983695652176</v>
      </c>
    </row>
    <row r="26" spans="1:21" x14ac:dyDescent="0.25">
      <c r="B26" s="20"/>
      <c r="C26" s="20"/>
      <c r="D26" s="20"/>
      <c r="E26" s="27"/>
      <c r="H26" s="58" t="s">
        <v>78</v>
      </c>
      <c r="P26" s="91"/>
    </row>
    <row r="27" spans="1:21" ht="47.25" x14ac:dyDescent="0.25">
      <c r="B27" s="23"/>
      <c r="C27" s="20"/>
      <c r="D27" s="20"/>
      <c r="E27" s="27"/>
      <c r="H27" s="37" t="s">
        <v>28</v>
      </c>
      <c r="I27" s="37" t="s">
        <v>52</v>
      </c>
      <c r="J27" s="37" t="s">
        <v>159</v>
      </c>
      <c r="K27" s="37" t="s">
        <v>53</v>
      </c>
      <c r="L27" s="37" t="s">
        <v>54</v>
      </c>
      <c r="M27" s="37" t="s">
        <v>55</v>
      </c>
      <c r="N27" s="37" t="s">
        <v>37</v>
      </c>
      <c r="O27" s="37" t="s">
        <v>111</v>
      </c>
      <c r="P27" s="91"/>
    </row>
    <row r="28" spans="1:21" x14ac:dyDescent="0.25">
      <c r="D28" s="87"/>
      <c r="H28" s="59" t="s">
        <v>93</v>
      </c>
      <c r="I28" s="63">
        <v>50</v>
      </c>
      <c r="J28" s="60">
        <v>210000</v>
      </c>
      <c r="K28" s="74">
        <f>((240*10)/(40))/50</f>
        <v>1.2</v>
      </c>
      <c r="L28" s="73">
        <f>+K28*J28</f>
        <v>252000</v>
      </c>
      <c r="M28" s="73">
        <f>+L28*20</f>
        <v>5040000</v>
      </c>
      <c r="N28" s="73">
        <f>+M28*12</f>
        <v>60480000</v>
      </c>
      <c r="O28" s="61">
        <f>+M28/55200</f>
        <v>91.304347826086953</v>
      </c>
    </row>
    <row r="29" spans="1:21" ht="31.5" x14ac:dyDescent="0.25">
      <c r="H29" s="59" t="s">
        <v>121</v>
      </c>
      <c r="I29" s="125">
        <v>40</v>
      </c>
      <c r="J29" s="60">
        <v>2900</v>
      </c>
      <c r="K29" s="126">
        <f>240/I29</f>
        <v>6</v>
      </c>
      <c r="L29" s="73">
        <f t="shared" ref="L29:L30" si="9">+K29*J29</f>
        <v>17400</v>
      </c>
      <c r="M29" s="73">
        <f>+L29*20</f>
        <v>348000</v>
      </c>
      <c r="N29" s="73">
        <f>+M29*12</f>
        <v>4176000</v>
      </c>
      <c r="O29" s="61">
        <f>+M29/55200</f>
        <v>6.3043478260869561</v>
      </c>
    </row>
    <row r="30" spans="1:21" x14ac:dyDescent="0.25">
      <c r="H30" s="67" t="s">
        <v>97</v>
      </c>
      <c r="I30" s="68">
        <v>12</v>
      </c>
      <c r="J30" s="60">
        <v>84000</v>
      </c>
      <c r="K30" s="74">
        <f>((240*0.8)/(40))/12</f>
        <v>0.39999999999999997</v>
      </c>
      <c r="L30" s="73">
        <f t="shared" si="9"/>
        <v>33600</v>
      </c>
      <c r="M30" s="73">
        <f t="shared" ref="M30" si="10">+L30*20</f>
        <v>672000</v>
      </c>
      <c r="N30" s="73">
        <f>+M30*12</f>
        <v>8064000</v>
      </c>
      <c r="O30" s="61">
        <f t="shared" ref="O30:O31" si="11">+M30/55200</f>
        <v>12.173913043478262</v>
      </c>
    </row>
    <row r="31" spans="1:21" ht="16.5" thickBot="1" x14ac:dyDescent="0.3">
      <c r="A31" s="58" t="s">
        <v>74</v>
      </c>
      <c r="H31" s="74" t="s">
        <v>118</v>
      </c>
      <c r="I31" s="68">
        <v>1</v>
      </c>
      <c r="J31" s="60">
        <v>22000</v>
      </c>
      <c r="K31" s="74">
        <f>+(240*1%)/1</f>
        <v>2.4</v>
      </c>
      <c r="L31" s="73">
        <f>+K31*J31</f>
        <v>52800</v>
      </c>
      <c r="M31" s="73">
        <f>+L31*20</f>
        <v>1056000</v>
      </c>
      <c r="N31" s="73">
        <f>+M31*12</f>
        <v>12672000</v>
      </c>
      <c r="O31" s="61">
        <f t="shared" si="11"/>
        <v>19.130434782608695</v>
      </c>
    </row>
    <row r="32" spans="1:21" ht="16.5" thickBot="1" x14ac:dyDescent="0.3">
      <c r="A32" s="9" t="s">
        <v>19</v>
      </c>
      <c r="B32" s="10" t="s">
        <v>20</v>
      </c>
      <c r="C32" s="10" t="s">
        <v>34</v>
      </c>
      <c r="D32" s="10" t="s">
        <v>22</v>
      </c>
      <c r="E32" s="10" t="s">
        <v>23</v>
      </c>
      <c r="H32" s="67" t="s">
        <v>109</v>
      </c>
      <c r="I32" s="90">
        <v>250</v>
      </c>
      <c r="J32" s="60">
        <v>24500</v>
      </c>
      <c r="K32" s="97">
        <f>((240*240)/(40))/I32</f>
        <v>5.76</v>
      </c>
      <c r="L32" s="73">
        <f>+K32*J32</f>
        <v>141120</v>
      </c>
      <c r="M32" s="73">
        <f>+L32*20</f>
        <v>2822400</v>
      </c>
      <c r="N32" s="73">
        <f>+M32*20</f>
        <v>56448000</v>
      </c>
      <c r="O32" s="61">
        <f>+M32/55200</f>
        <v>51.130434782608695</v>
      </c>
    </row>
    <row r="33" spans="1:15" ht="16.5" thickBot="1" x14ac:dyDescent="0.3">
      <c r="A33" s="12" t="s">
        <v>24</v>
      </c>
      <c r="B33" s="13">
        <v>1</v>
      </c>
      <c r="C33" s="14">
        <v>4570920</v>
      </c>
      <c r="D33" s="14">
        <f>+C33*B33</f>
        <v>4570920</v>
      </c>
      <c r="E33" s="14">
        <f t="shared" ref="E33:E38" si="12">+D33*12</f>
        <v>54851040</v>
      </c>
      <c r="H33" s="67" t="s">
        <v>115</v>
      </c>
      <c r="I33" s="67"/>
      <c r="J33" s="60">
        <v>200</v>
      </c>
      <c r="K33" s="96">
        <f>2760/8</f>
        <v>345</v>
      </c>
      <c r="L33" s="73">
        <f>+K33*J33</f>
        <v>69000</v>
      </c>
      <c r="M33" s="73">
        <f>+L33*20</f>
        <v>1380000</v>
      </c>
      <c r="N33" s="73">
        <f t="shared" ref="N33" si="13">+M33*20</f>
        <v>27600000</v>
      </c>
      <c r="O33" s="61">
        <f>+M33/55200</f>
        <v>25</v>
      </c>
    </row>
    <row r="34" spans="1:15" ht="16.5" thickBot="1" x14ac:dyDescent="0.3">
      <c r="A34" s="12" t="s">
        <v>25</v>
      </c>
      <c r="B34" s="13">
        <v>1</v>
      </c>
      <c r="C34" s="14">
        <v>3999709.2</v>
      </c>
      <c r="D34" s="14">
        <f t="shared" ref="D34:D38" si="14">+C34*B34</f>
        <v>3999709.2</v>
      </c>
      <c r="E34" s="14">
        <f t="shared" si="12"/>
        <v>47996510.400000006</v>
      </c>
      <c r="H34" s="67" t="s">
        <v>116</v>
      </c>
      <c r="I34" s="95">
        <v>500</v>
      </c>
      <c r="J34" s="60">
        <v>28000</v>
      </c>
      <c r="K34" s="96">
        <f>+(0.5/I34)*345</f>
        <v>0.34500000000000003</v>
      </c>
      <c r="L34" s="73">
        <f>+K34*J34</f>
        <v>9660</v>
      </c>
      <c r="M34" s="73">
        <f t="shared" ref="M34:N34" si="15">+L34*20</f>
        <v>193200</v>
      </c>
      <c r="N34" s="73">
        <f t="shared" si="15"/>
        <v>3864000</v>
      </c>
      <c r="O34" s="61">
        <f>+M34/55200</f>
        <v>3.5</v>
      </c>
    </row>
    <row r="35" spans="1:15" ht="16.5" thickBot="1" x14ac:dyDescent="0.3">
      <c r="A35" s="12" t="s">
        <v>26</v>
      </c>
      <c r="B35" s="13">
        <v>1</v>
      </c>
      <c r="C35" s="14">
        <v>2171341.2000000002</v>
      </c>
      <c r="D35" s="14">
        <f t="shared" si="14"/>
        <v>2171341.2000000002</v>
      </c>
      <c r="E35" s="14">
        <f t="shared" si="12"/>
        <v>26056094.400000002</v>
      </c>
      <c r="H35" s="37" t="s">
        <v>12</v>
      </c>
      <c r="I35" s="59"/>
      <c r="J35" s="89"/>
      <c r="K35" s="61">
        <f t="shared" ref="K35:N35" si="16">SUM(K28:K34)</f>
        <v>361.10500000000002</v>
      </c>
      <c r="L35" s="61">
        <f t="shared" si="16"/>
        <v>575580</v>
      </c>
      <c r="M35" s="61">
        <f t="shared" si="16"/>
        <v>11511600</v>
      </c>
      <c r="N35" s="61">
        <f t="shared" si="16"/>
        <v>173304000</v>
      </c>
      <c r="O35" s="61">
        <f>SUM(O28:O34)</f>
        <v>208.54347826086956</v>
      </c>
    </row>
    <row r="36" spans="1:15" ht="16.5" thickBot="1" x14ac:dyDescent="0.3">
      <c r="A36" s="12" t="s">
        <v>82</v>
      </c>
      <c r="B36" s="13">
        <v>1</v>
      </c>
      <c r="C36" s="14">
        <v>400000</v>
      </c>
      <c r="D36" s="14">
        <f t="shared" si="14"/>
        <v>400000</v>
      </c>
      <c r="E36" s="14">
        <f t="shared" si="12"/>
        <v>4800000</v>
      </c>
    </row>
    <row r="37" spans="1:15" ht="16.5" thickBot="1" x14ac:dyDescent="0.3">
      <c r="A37" s="12" t="s">
        <v>27</v>
      </c>
      <c r="B37" s="13">
        <v>1</v>
      </c>
      <c r="C37" s="14">
        <v>400000</v>
      </c>
      <c r="D37" s="14">
        <f t="shared" si="14"/>
        <v>400000</v>
      </c>
      <c r="E37" s="14">
        <f t="shared" si="12"/>
        <v>4800000</v>
      </c>
    </row>
    <row r="38" spans="1:15" ht="16.5" thickBot="1" x14ac:dyDescent="0.3">
      <c r="A38" s="12" t="s">
        <v>99</v>
      </c>
      <c r="B38" s="13">
        <v>1</v>
      </c>
      <c r="C38" s="14">
        <v>2468239.2000000002</v>
      </c>
      <c r="D38" s="14">
        <f t="shared" si="14"/>
        <v>2468239.2000000002</v>
      </c>
      <c r="E38" s="14">
        <f t="shared" si="12"/>
        <v>29618870.400000002</v>
      </c>
    </row>
    <row r="39" spans="1:15" ht="16.5" thickBot="1" x14ac:dyDescent="0.3">
      <c r="A39" s="12" t="s">
        <v>147</v>
      </c>
      <c r="B39" s="13">
        <v>1</v>
      </c>
      <c r="C39" s="14">
        <v>800000</v>
      </c>
      <c r="D39" s="14">
        <f>C39*B39</f>
        <v>800000</v>
      </c>
      <c r="E39" s="14">
        <f>D39*12</f>
        <v>9600000</v>
      </c>
    </row>
    <row r="40" spans="1:15" ht="17.25" customHeight="1" thickBot="1" x14ac:dyDescent="0.3">
      <c r="A40" s="12" t="s">
        <v>12</v>
      </c>
      <c r="B40" s="13"/>
      <c r="C40" s="13"/>
      <c r="D40" s="14">
        <f>+SUM(D33:D39)</f>
        <v>14810209.599999998</v>
      </c>
      <c r="E40" s="14">
        <f>+SUM(E33:E39)</f>
        <v>177722515.20000002</v>
      </c>
    </row>
    <row r="42" spans="1:15" x14ac:dyDescent="0.25">
      <c r="A42" s="58" t="s">
        <v>75</v>
      </c>
    </row>
    <row r="43" spans="1:15" ht="31.5" x14ac:dyDescent="0.25">
      <c r="A43" s="113" t="s">
        <v>32</v>
      </c>
      <c r="B43" s="117" t="s">
        <v>34</v>
      </c>
      <c r="C43" s="117" t="s">
        <v>43</v>
      </c>
      <c r="D43" s="113" t="s">
        <v>119</v>
      </c>
    </row>
    <row r="44" spans="1:15" x14ac:dyDescent="0.25">
      <c r="A44" s="38" t="s">
        <v>64</v>
      </c>
      <c r="B44" s="114">
        <f>+M28+M29</f>
        <v>5388000</v>
      </c>
      <c r="C44" s="114">
        <f>+N28+N29</f>
        <v>64656000</v>
      </c>
      <c r="D44" s="107">
        <f>+O28+O29</f>
        <v>97.608695652173907</v>
      </c>
    </row>
    <row r="45" spans="1:15" x14ac:dyDescent="0.25">
      <c r="A45" s="38" t="s">
        <v>13</v>
      </c>
      <c r="B45" s="115">
        <f>+J17</f>
        <v>8456510.4000000004</v>
      </c>
      <c r="C45" s="115">
        <f>+K17</f>
        <v>101478124.80000001</v>
      </c>
      <c r="D45" s="107">
        <f>+L17</f>
        <v>153.19765217391307</v>
      </c>
      <c r="E45"/>
    </row>
    <row r="46" spans="1:15" x14ac:dyDescent="0.25">
      <c r="A46" s="38" t="s">
        <v>9</v>
      </c>
      <c r="B46" s="107">
        <f t="shared" ref="B46:C46" si="17">+I57</f>
        <v>10816451.846560666</v>
      </c>
      <c r="C46" s="107">
        <f t="shared" si="17"/>
        <v>133498222.158728</v>
      </c>
      <c r="D46" s="107">
        <f>+K57</f>
        <v>195.9502146116063</v>
      </c>
      <c r="E46"/>
    </row>
    <row r="47" spans="1:15" ht="16.5" thickBot="1" x14ac:dyDescent="0.3">
      <c r="A47" s="74" t="s">
        <v>117</v>
      </c>
      <c r="B47" s="123">
        <f t="shared" ref="B47:C47" si="18">+C74</f>
        <v>6746097.8666666672</v>
      </c>
      <c r="C47" s="123">
        <f t="shared" si="18"/>
        <v>80953174.400000006</v>
      </c>
      <c r="D47" s="123">
        <f>+E74</f>
        <v>122.21191787439614</v>
      </c>
      <c r="E47"/>
      <c r="H47" s="58" t="s">
        <v>76</v>
      </c>
    </row>
    <row r="48" spans="1:15" ht="16.5" thickBot="1" x14ac:dyDescent="0.3">
      <c r="A48" s="37" t="s">
        <v>12</v>
      </c>
      <c r="B48" s="74"/>
      <c r="C48" s="122"/>
      <c r="D48" s="124">
        <f>SUM(D44:D47)+E74</f>
        <v>691.1803981864856</v>
      </c>
      <c r="E48"/>
      <c r="H48" s="74" t="s">
        <v>32</v>
      </c>
      <c r="I48" s="74" t="s">
        <v>34</v>
      </c>
      <c r="J48" s="74" t="s">
        <v>43</v>
      </c>
      <c r="K48" s="74" t="s">
        <v>62</v>
      </c>
      <c r="M48" s="58" t="s">
        <v>77</v>
      </c>
    </row>
    <row r="49" spans="1:17" ht="47.25" x14ac:dyDescent="0.25">
      <c r="E49"/>
      <c r="H49" s="74" t="s">
        <v>60</v>
      </c>
      <c r="I49" s="75">
        <f>+J49/12</f>
        <v>1584702.6798940001</v>
      </c>
      <c r="J49" s="75">
        <f>+J3+J4+J7</f>
        <v>19016432.158728</v>
      </c>
      <c r="K49" s="75">
        <f>+I49/55200</f>
        <v>28.708381882137683</v>
      </c>
      <c r="M49" s="37" t="s">
        <v>32</v>
      </c>
      <c r="N49" s="37" t="s">
        <v>56</v>
      </c>
      <c r="O49" s="37" t="s">
        <v>57</v>
      </c>
      <c r="P49" s="37" t="s">
        <v>58</v>
      </c>
      <c r="Q49" s="37" t="s">
        <v>111</v>
      </c>
    </row>
    <row r="50" spans="1:17" ht="31.5" x14ac:dyDescent="0.25">
      <c r="A50"/>
      <c r="B50"/>
      <c r="C50" s="1"/>
      <c r="D50"/>
      <c r="E50"/>
      <c r="F50"/>
      <c r="G50"/>
      <c r="H50" s="74" t="s">
        <v>61</v>
      </c>
      <c r="I50" s="75">
        <f>+J50/12</f>
        <v>266666.66666666669</v>
      </c>
      <c r="J50" s="75">
        <f>+J5</f>
        <v>3200000</v>
      </c>
      <c r="K50" s="75">
        <f>+I50/55200</f>
        <v>4.8309178743961354</v>
      </c>
      <c r="M50" s="38" t="s">
        <v>103</v>
      </c>
      <c r="N50" s="38">
        <f t="shared" ref="N50:N56" si="19">+K28*20*12</f>
        <v>288</v>
      </c>
      <c r="O50" s="76">
        <v>3000</v>
      </c>
      <c r="P50" s="76">
        <f t="shared" ref="P50:P56" si="20">+O50*N50</f>
        <v>864000</v>
      </c>
      <c r="Q50" s="74">
        <f t="shared" ref="Q50:Q56" si="21">+P50/(55200*12)</f>
        <v>1.3043478260869565</v>
      </c>
    </row>
    <row r="51" spans="1:17" ht="31.5" x14ac:dyDescent="0.25">
      <c r="A51"/>
      <c r="B51" s="94"/>
      <c r="C51" s="1"/>
      <c r="D51"/>
      <c r="E51"/>
      <c r="F51"/>
      <c r="G51"/>
      <c r="H51" s="38" t="s">
        <v>11</v>
      </c>
      <c r="I51" s="75">
        <f>+J51/12</f>
        <v>250000</v>
      </c>
      <c r="J51" s="75">
        <f>+J6</f>
        <v>3000000</v>
      </c>
      <c r="K51" s="75">
        <f t="shared" ref="K51" si="22">+I51/55200</f>
        <v>4.5289855072463769</v>
      </c>
      <c r="M51" s="38" t="s">
        <v>105</v>
      </c>
      <c r="N51" s="38">
        <f t="shared" si="19"/>
        <v>1440</v>
      </c>
      <c r="O51" s="76">
        <v>3000</v>
      </c>
      <c r="P51" s="76">
        <f t="shared" si="20"/>
        <v>4320000</v>
      </c>
      <c r="Q51" s="74">
        <f t="shared" si="21"/>
        <v>6.5217391304347823</v>
      </c>
    </row>
    <row r="52" spans="1:17" x14ac:dyDescent="0.25">
      <c r="A52"/>
      <c r="B52"/>
      <c r="C52"/>
      <c r="D52"/>
      <c r="E52"/>
      <c r="F52"/>
      <c r="G52"/>
      <c r="H52" s="74" t="s">
        <v>17</v>
      </c>
      <c r="I52" s="75">
        <f>+J52/12</f>
        <v>840000</v>
      </c>
      <c r="J52" s="75">
        <f>+L22</f>
        <v>10080000</v>
      </c>
      <c r="K52" s="75">
        <f>+I52/55200</f>
        <v>15.217391304347826</v>
      </c>
      <c r="M52" s="67" t="s">
        <v>97</v>
      </c>
      <c r="N52" s="38">
        <f t="shared" si="19"/>
        <v>95.999999999999986</v>
      </c>
      <c r="O52" s="74">
        <v>1000</v>
      </c>
      <c r="P52" s="76">
        <f t="shared" si="20"/>
        <v>95999.999999999985</v>
      </c>
      <c r="Q52" s="74">
        <f t="shared" si="21"/>
        <v>0.14492753623188404</v>
      </c>
    </row>
    <row r="53" spans="1:17" x14ac:dyDescent="0.25">
      <c r="C53"/>
      <c r="D53"/>
      <c r="E53"/>
      <c r="F53"/>
      <c r="G53"/>
      <c r="H53" s="74" t="s">
        <v>63</v>
      </c>
      <c r="I53" s="75">
        <f>+J53/12</f>
        <v>838145</v>
      </c>
      <c r="J53" s="75">
        <f>+P57</f>
        <v>10057740</v>
      </c>
      <c r="K53" s="75">
        <f>+I53/55200</f>
        <v>15.183786231884058</v>
      </c>
      <c r="M53" s="74" t="s">
        <v>106</v>
      </c>
      <c r="N53" s="38">
        <f t="shared" si="19"/>
        <v>576</v>
      </c>
      <c r="O53" s="74">
        <v>500</v>
      </c>
      <c r="P53" s="76">
        <f t="shared" si="20"/>
        <v>288000</v>
      </c>
      <c r="Q53" s="74">
        <f t="shared" si="21"/>
        <v>0.43478260869565216</v>
      </c>
    </row>
    <row r="54" spans="1:17" x14ac:dyDescent="0.25">
      <c r="A54"/>
      <c r="B54"/>
      <c r="C54"/>
      <c r="D54"/>
      <c r="E54"/>
      <c r="F54"/>
      <c r="G54"/>
      <c r="H54" s="74" t="s">
        <v>104</v>
      </c>
      <c r="I54" s="75">
        <f>+M30+M31+M32+M33+M34</f>
        <v>6123600</v>
      </c>
      <c r="J54" s="75">
        <f>+N30+N31+N32</f>
        <v>77184000</v>
      </c>
      <c r="K54" s="75">
        <f>+I54/55200</f>
        <v>110.93478260869566</v>
      </c>
      <c r="M54" s="67" t="s">
        <v>114</v>
      </c>
      <c r="N54" s="38">
        <f t="shared" si="19"/>
        <v>1382.3999999999999</v>
      </c>
      <c r="O54" s="74">
        <v>250</v>
      </c>
      <c r="P54" s="76">
        <f t="shared" si="20"/>
        <v>345599.99999999994</v>
      </c>
      <c r="Q54" s="74">
        <f t="shared" si="21"/>
        <v>0.52173913043478248</v>
      </c>
    </row>
    <row r="55" spans="1:17" x14ac:dyDescent="0.25">
      <c r="A55"/>
      <c r="B55"/>
      <c r="C55"/>
      <c r="D55"/>
      <c r="E55"/>
      <c r="F55"/>
      <c r="G55"/>
      <c r="H55" s="74" t="s">
        <v>65</v>
      </c>
      <c r="I55" s="75">
        <f>+J55/12</f>
        <v>663337.5</v>
      </c>
      <c r="J55" s="75">
        <f>+C25</f>
        <v>7960050</v>
      </c>
      <c r="K55" s="75">
        <f>+I55/55200</f>
        <v>12.016983695652174</v>
      </c>
      <c r="M55" s="67" t="s">
        <v>115</v>
      </c>
      <c r="N55" s="74">
        <f t="shared" si="19"/>
        <v>82800</v>
      </c>
      <c r="O55" s="74">
        <v>50</v>
      </c>
      <c r="P55" s="74">
        <f t="shared" si="20"/>
        <v>4140000</v>
      </c>
      <c r="Q55" s="74">
        <f t="shared" si="21"/>
        <v>6.25</v>
      </c>
    </row>
    <row r="56" spans="1:17" x14ac:dyDescent="0.25">
      <c r="A56"/>
      <c r="B56"/>
      <c r="C56"/>
      <c r="D56"/>
      <c r="E56"/>
      <c r="F56"/>
      <c r="G56"/>
      <c r="H56" s="74" t="s">
        <v>112</v>
      </c>
      <c r="I56" s="101">
        <v>250000</v>
      </c>
      <c r="J56" s="105">
        <f>+I56*12</f>
        <v>3000000</v>
      </c>
      <c r="K56" s="105">
        <f>+I56/55200</f>
        <v>4.5289855072463769</v>
      </c>
      <c r="M56" s="67" t="s">
        <v>116</v>
      </c>
      <c r="N56" s="74">
        <f t="shared" si="19"/>
        <v>82.800000000000011</v>
      </c>
      <c r="O56" s="74">
        <v>50</v>
      </c>
      <c r="P56" s="74">
        <f t="shared" si="20"/>
        <v>4140.0000000000009</v>
      </c>
      <c r="Q56" s="74">
        <f t="shared" si="21"/>
        <v>6.2500000000000012E-3</v>
      </c>
    </row>
    <row r="57" spans="1:17" x14ac:dyDescent="0.25">
      <c r="A57"/>
      <c r="B57"/>
      <c r="C57"/>
      <c r="D57"/>
      <c r="E57"/>
      <c r="F57"/>
      <c r="G57"/>
      <c r="H57" s="74" t="s">
        <v>12</v>
      </c>
      <c r="I57" s="75">
        <f>SUM(I49:I56)</f>
        <v>10816451.846560666</v>
      </c>
      <c r="J57" s="75">
        <f>SUM(J49:J56)</f>
        <v>133498222.158728</v>
      </c>
      <c r="K57" s="75">
        <f>SUM(K49:K56)</f>
        <v>195.9502146116063</v>
      </c>
      <c r="M57" s="74" t="s">
        <v>59</v>
      </c>
      <c r="N57" s="74"/>
      <c r="O57" s="74"/>
      <c r="P57" s="77">
        <f>SUM(P50:P56)</f>
        <v>10057740</v>
      </c>
      <c r="Q57" s="77">
        <f>SUM(Q50:Q56)</f>
        <v>15.183786231884056</v>
      </c>
    </row>
    <row r="58" spans="1:17" x14ac:dyDescent="0.25">
      <c r="A58"/>
      <c r="B58"/>
      <c r="C58"/>
      <c r="D58"/>
      <c r="E58"/>
      <c r="F58"/>
      <c r="G58"/>
    </row>
    <row r="59" spans="1:17" x14ac:dyDescent="0.25">
      <c r="A59"/>
      <c r="B59"/>
      <c r="C59"/>
      <c r="D59"/>
      <c r="E59"/>
      <c r="F59"/>
      <c r="G59"/>
      <c r="N59"/>
      <c r="O59"/>
      <c r="P59"/>
    </row>
    <row r="60" spans="1:17" x14ac:dyDescent="0.25">
      <c r="A60"/>
      <c r="B60"/>
      <c r="C60"/>
      <c r="D60"/>
      <c r="E60"/>
      <c r="F60"/>
      <c r="G60"/>
      <c r="N60"/>
      <c r="O60"/>
      <c r="P60"/>
    </row>
    <row r="61" spans="1:17" x14ac:dyDescent="0.25">
      <c r="A61"/>
      <c r="B61"/>
      <c r="C61"/>
      <c r="D61"/>
      <c r="E61"/>
      <c r="F61"/>
      <c r="G61"/>
      <c r="N61"/>
      <c r="O61"/>
      <c r="P61"/>
    </row>
    <row r="62" spans="1:17" x14ac:dyDescent="0.25">
      <c r="A62"/>
      <c r="B62"/>
      <c r="C62"/>
      <c r="D62"/>
      <c r="E62"/>
      <c r="F62"/>
      <c r="G62"/>
      <c r="H62"/>
      <c r="I62"/>
      <c r="N62"/>
      <c r="O62"/>
      <c r="P62"/>
    </row>
    <row r="63" spans="1:17" x14ac:dyDescent="0.25">
      <c r="A63"/>
      <c r="B63"/>
      <c r="C63"/>
      <c r="D63"/>
      <c r="E63"/>
      <c r="F63"/>
      <c r="G63"/>
      <c r="H63"/>
      <c r="I63"/>
      <c r="N63"/>
      <c r="O63"/>
      <c r="P63"/>
    </row>
    <row r="64" spans="1:17" x14ac:dyDescent="0.25">
      <c r="A64"/>
      <c r="B64"/>
      <c r="C64"/>
      <c r="D64"/>
      <c r="E64"/>
      <c r="F64"/>
      <c r="G64"/>
      <c r="H64"/>
      <c r="I64"/>
      <c r="N64"/>
      <c r="O64"/>
      <c r="P64"/>
    </row>
    <row r="65" spans="1:17" x14ac:dyDescent="0.25">
      <c r="A65"/>
      <c r="B65"/>
      <c r="C65"/>
      <c r="D65"/>
      <c r="E65"/>
      <c r="F65"/>
      <c r="G65"/>
      <c r="H65"/>
      <c r="I65"/>
      <c r="N65"/>
      <c r="O65"/>
      <c r="P65"/>
    </row>
    <row r="66" spans="1:17" x14ac:dyDescent="0.25">
      <c r="N66"/>
      <c r="O66"/>
      <c r="P66"/>
      <c r="Q66"/>
    </row>
    <row r="67" spans="1:17" x14ac:dyDescent="0.25">
      <c r="N67"/>
      <c r="O67"/>
      <c r="P67"/>
      <c r="Q67"/>
    </row>
    <row r="68" spans="1:17" ht="16.5" thickBot="1" x14ac:dyDescent="0.3">
      <c r="B68" s="58" t="s">
        <v>79</v>
      </c>
      <c r="N68"/>
      <c r="O68"/>
      <c r="P68"/>
      <c r="Q68"/>
    </row>
    <row r="69" spans="1:17" ht="16.5" thickBot="1" x14ac:dyDescent="0.3">
      <c r="B69" s="78" t="s">
        <v>32</v>
      </c>
      <c r="C69" s="79" t="s">
        <v>34</v>
      </c>
      <c r="D69" s="98" t="s">
        <v>43</v>
      </c>
      <c r="E69" s="74" t="s">
        <v>113</v>
      </c>
      <c r="N69"/>
      <c r="O69"/>
      <c r="P69"/>
      <c r="Q69"/>
    </row>
    <row r="70" spans="1:17" ht="16.5" thickBot="1" x14ac:dyDescent="0.3">
      <c r="B70" s="80" t="s">
        <v>50</v>
      </c>
      <c r="C70" s="111">
        <f>+(D33/2)+D36+D37+D38+D39</f>
        <v>6353699.2000000002</v>
      </c>
      <c r="D70" s="109">
        <f>+C70*12</f>
        <v>76244390.400000006</v>
      </c>
      <c r="E70" s="108">
        <f>+C70/55200</f>
        <v>115.1032463768116</v>
      </c>
      <c r="G70" s="58" t="s">
        <v>107</v>
      </c>
      <c r="H70" s="58">
        <v>0.746</v>
      </c>
      <c r="N70"/>
      <c r="O70"/>
      <c r="P70"/>
      <c r="Q70"/>
    </row>
    <row r="71" spans="1:17" ht="16.5" thickBot="1" x14ac:dyDescent="0.3">
      <c r="B71" s="80" t="s">
        <v>10</v>
      </c>
      <c r="C71" s="112">
        <f>+P6</f>
        <v>205282</v>
      </c>
      <c r="D71" s="110">
        <f>+C71*12</f>
        <v>2463384</v>
      </c>
      <c r="E71" s="108">
        <f t="shared" ref="E71:E73" si="23">+C71/55200</f>
        <v>3.7188768115942028</v>
      </c>
      <c r="G71" s="58" t="s">
        <v>108</v>
      </c>
      <c r="H71" s="58">
        <v>977.47</v>
      </c>
      <c r="N71"/>
      <c r="O71"/>
      <c r="P71"/>
      <c r="Q71"/>
    </row>
    <row r="72" spans="1:17" ht="16.5" thickBot="1" x14ac:dyDescent="0.3">
      <c r="B72" s="80" t="s">
        <v>51</v>
      </c>
      <c r="C72" s="112">
        <f>+U23</f>
        <v>103116.66666666666</v>
      </c>
      <c r="D72" s="110">
        <f>+C72*12</f>
        <v>1237400</v>
      </c>
      <c r="E72" s="108">
        <f t="shared" si="23"/>
        <v>1.8680555555555554</v>
      </c>
      <c r="N72"/>
      <c r="O72"/>
      <c r="P72"/>
      <c r="Q72"/>
    </row>
    <row r="73" spans="1:17" ht="16.5" thickBot="1" x14ac:dyDescent="0.3">
      <c r="B73" s="80" t="s">
        <v>17</v>
      </c>
      <c r="C73" s="112">
        <f>+R13</f>
        <v>84000</v>
      </c>
      <c r="D73" s="110">
        <f>+C73*12</f>
        <v>1008000</v>
      </c>
      <c r="E73" s="108">
        <f t="shared" si="23"/>
        <v>1.5217391304347827</v>
      </c>
      <c r="N73"/>
      <c r="O73"/>
      <c r="P73"/>
      <c r="Q73"/>
    </row>
    <row r="74" spans="1:17" ht="24.75" customHeight="1" thickBot="1" x14ac:dyDescent="0.3">
      <c r="B74" s="80" t="s">
        <v>12</v>
      </c>
      <c r="C74" s="49">
        <f>SUM(C70:C73)</f>
        <v>6746097.8666666672</v>
      </c>
      <c r="D74" s="99">
        <f>SUM(D70:D73)</f>
        <v>80953174.400000006</v>
      </c>
      <c r="E74" s="100">
        <f>SUM(E70:E73)</f>
        <v>122.21191787439614</v>
      </c>
      <c r="G74" s="9" t="s">
        <v>28</v>
      </c>
      <c r="H74" s="10" t="s">
        <v>80</v>
      </c>
      <c r="I74" s="10" t="s">
        <v>20</v>
      </c>
      <c r="J74" s="10" t="s">
        <v>54</v>
      </c>
      <c r="K74" s="10" t="s">
        <v>81</v>
      </c>
      <c r="L74" s="10" t="s">
        <v>95</v>
      </c>
      <c r="N74"/>
      <c r="O74"/>
      <c r="P74"/>
      <c r="Q74"/>
    </row>
    <row r="75" spans="1:17" ht="32.25" thickBot="1" x14ac:dyDescent="0.3">
      <c r="G75" s="65" t="s">
        <v>84</v>
      </c>
      <c r="H75" s="84">
        <v>2</v>
      </c>
      <c r="I75" s="84">
        <v>1</v>
      </c>
      <c r="J75" s="81">
        <f>+H75*I75*$H$70*$H$71*1</f>
        <v>1458.3852400000001</v>
      </c>
      <c r="K75" s="81">
        <f>+J75*20</f>
        <v>29167.7048</v>
      </c>
      <c r="L75" s="81">
        <f>+K75*12</f>
        <v>350012.45759999997</v>
      </c>
      <c r="N75"/>
      <c r="O75"/>
      <c r="P75"/>
      <c r="Q75"/>
    </row>
    <row r="76" spans="1:17" ht="32.25" thickBot="1" x14ac:dyDescent="0.3">
      <c r="G76" s="66" t="s">
        <v>85</v>
      </c>
      <c r="H76" s="84">
        <v>8.7100000000000009</v>
      </c>
      <c r="I76" s="84">
        <v>1</v>
      </c>
      <c r="J76" s="81">
        <f>+H76*I76*$H$70*$H$71*1</f>
        <v>6351.2677202000004</v>
      </c>
      <c r="K76" s="81">
        <f t="shared" ref="K76:K81" si="24">+J76*20</f>
        <v>127025.35440400001</v>
      </c>
      <c r="L76" s="81">
        <f>+K76*12</f>
        <v>1524304.2528480003</v>
      </c>
      <c r="N76"/>
      <c r="O76"/>
      <c r="P76"/>
      <c r="Q76"/>
    </row>
    <row r="77" spans="1:17" ht="48" thickBot="1" x14ac:dyDescent="0.3">
      <c r="G77" s="64" t="s">
        <v>89</v>
      </c>
      <c r="H77" s="84">
        <v>3.35</v>
      </c>
      <c r="I77" s="84">
        <v>1</v>
      </c>
      <c r="J77" s="81">
        <f>+H77*I77*$H$70*$H$71*1</f>
        <v>2442.7952770000002</v>
      </c>
      <c r="K77" s="81">
        <f t="shared" si="24"/>
        <v>48855.905540000007</v>
      </c>
      <c r="L77" s="81">
        <f t="shared" ref="L77:L80" si="25">+K77*12</f>
        <v>586270.86648000008</v>
      </c>
      <c r="N77"/>
      <c r="O77"/>
      <c r="P77"/>
      <c r="Q77"/>
    </row>
    <row r="78" spans="1:17" ht="35.25" customHeight="1" thickBot="1" x14ac:dyDescent="0.3">
      <c r="G78" s="66" t="s">
        <v>90</v>
      </c>
      <c r="H78" s="84">
        <v>2</v>
      </c>
      <c r="I78" s="84">
        <v>1</v>
      </c>
      <c r="J78" s="81">
        <f>+H78*I78*$H$70*$H$71*5</f>
        <v>7291.9261999999999</v>
      </c>
      <c r="K78" s="81">
        <f t="shared" si="24"/>
        <v>145838.524</v>
      </c>
      <c r="L78" s="81">
        <f t="shared" si="25"/>
        <v>1750062.2880000002</v>
      </c>
      <c r="N78"/>
      <c r="O78"/>
      <c r="P78"/>
      <c r="Q78"/>
    </row>
    <row r="79" spans="1:17" ht="16.5" thickBot="1" x14ac:dyDescent="0.3">
      <c r="G79" s="65" t="s">
        <v>88</v>
      </c>
      <c r="H79" s="85">
        <v>0.1</v>
      </c>
      <c r="I79" s="85">
        <v>1</v>
      </c>
      <c r="J79" s="81">
        <f>+H79*I79*$H$70*$H$71*24</f>
        <v>1750.0622880000001</v>
      </c>
      <c r="K79" s="81">
        <f t="shared" si="24"/>
        <v>35001.245760000005</v>
      </c>
      <c r="L79" s="81">
        <f t="shared" si="25"/>
        <v>420014.94912000006</v>
      </c>
      <c r="N79"/>
      <c r="O79"/>
      <c r="P79"/>
      <c r="Q79"/>
    </row>
    <row r="80" spans="1:17" ht="16.5" thickBot="1" x14ac:dyDescent="0.3">
      <c r="G80" s="66" t="s">
        <v>87</v>
      </c>
      <c r="H80" s="82">
        <v>0.65</v>
      </c>
      <c r="I80" s="82">
        <v>1</v>
      </c>
      <c r="J80" s="81">
        <f>+H80*I80*$H$70*$H$71*1.5</f>
        <v>710.96280450000006</v>
      </c>
      <c r="K80" s="81">
        <f t="shared" si="24"/>
        <v>14219.256090000001</v>
      </c>
      <c r="L80" s="81">
        <f t="shared" si="25"/>
        <v>170631.07308</v>
      </c>
      <c r="N80"/>
      <c r="O80"/>
      <c r="P80"/>
      <c r="Q80"/>
    </row>
    <row r="81" spans="7:21" ht="32.25" thickBot="1" x14ac:dyDescent="0.3">
      <c r="G81" s="66" t="s">
        <v>86</v>
      </c>
      <c r="H81" s="83">
        <v>0.5</v>
      </c>
      <c r="I81" s="86">
        <v>1</v>
      </c>
      <c r="J81" s="81">
        <f>+H81*I81*$H$70*$H$71*1.5</f>
        <v>546.89446500000008</v>
      </c>
      <c r="K81" s="81">
        <f t="shared" si="24"/>
        <v>10937.889300000003</v>
      </c>
      <c r="L81" s="81">
        <f>+K81*12</f>
        <v>131254.67160000003</v>
      </c>
      <c r="N81"/>
      <c r="O81"/>
      <c r="P81"/>
      <c r="Q81"/>
    </row>
    <row r="82" spans="7:21" ht="16.5" thickBot="1" x14ac:dyDescent="0.3">
      <c r="G82" s="12" t="s">
        <v>12</v>
      </c>
      <c r="H82" s="13"/>
      <c r="I82" s="13"/>
      <c r="J82" s="81">
        <f>SUM(J75:J81)</f>
        <v>20552.293994700001</v>
      </c>
      <c r="K82" s="81">
        <f t="shared" ref="K82" si="26">SUM(K75:K81)</f>
        <v>411045.87989400001</v>
      </c>
      <c r="L82" s="81">
        <f>SUM(L75:L81)</f>
        <v>4932550.5587279992</v>
      </c>
      <c r="N82"/>
      <c r="O82"/>
      <c r="P82"/>
      <c r="Q82"/>
    </row>
    <row r="83" spans="7:21" x14ac:dyDescent="0.25">
      <c r="N83"/>
      <c r="O83"/>
      <c r="P83"/>
      <c r="Q83"/>
    </row>
    <row r="84" spans="7:21" x14ac:dyDescent="0.25">
      <c r="N84"/>
      <c r="O84"/>
      <c r="P84"/>
      <c r="Q84"/>
    </row>
    <row r="85" spans="7:21" x14ac:dyDescent="0.25">
      <c r="N85"/>
      <c r="O85"/>
      <c r="P85"/>
      <c r="Q85"/>
    </row>
    <row r="86" spans="7:21" x14ac:dyDescent="0.25">
      <c r="N86"/>
      <c r="O86"/>
      <c r="P86"/>
      <c r="Q86"/>
    </row>
    <row r="87" spans="7:21" x14ac:dyDescent="0.25">
      <c r="N87"/>
      <c r="O87"/>
      <c r="P87"/>
      <c r="Q87"/>
    </row>
    <row r="88" spans="7:21" x14ac:dyDescent="0.25">
      <c r="N88"/>
      <c r="O88"/>
      <c r="P88"/>
      <c r="Q88"/>
    </row>
    <row r="89" spans="7:21" x14ac:dyDescent="0.25">
      <c r="N89"/>
      <c r="O89"/>
      <c r="P89"/>
      <c r="Q89"/>
    </row>
    <row r="90" spans="7:21" x14ac:dyDescent="0.25">
      <c r="N90"/>
      <c r="O90"/>
      <c r="P90"/>
      <c r="Q90"/>
    </row>
    <row r="91" spans="7:21" x14ac:dyDescent="0.25">
      <c r="N91"/>
      <c r="O91"/>
      <c r="P91"/>
      <c r="Q91"/>
    </row>
    <row r="92" spans="7:21" x14ac:dyDescent="0.25">
      <c r="M92"/>
      <c r="N92"/>
      <c r="O92"/>
      <c r="P92"/>
      <c r="Q92"/>
      <c r="R92"/>
      <c r="S92"/>
      <c r="T92"/>
      <c r="U92"/>
    </row>
    <row r="93" spans="7:21" x14ac:dyDescent="0.25">
      <c r="M93"/>
      <c r="N93"/>
      <c r="O93"/>
      <c r="P93"/>
      <c r="Q93"/>
      <c r="R93"/>
      <c r="S93"/>
      <c r="T93"/>
      <c r="U93"/>
    </row>
    <row r="94" spans="7:21" x14ac:dyDescent="0.25">
      <c r="M94"/>
      <c r="N94"/>
      <c r="O94"/>
      <c r="P94"/>
      <c r="Q94"/>
      <c r="R94"/>
      <c r="S94"/>
      <c r="T94"/>
      <c r="U94"/>
    </row>
    <row r="95" spans="7:21" x14ac:dyDescent="0.25">
      <c r="M95"/>
      <c r="N95"/>
      <c r="O95"/>
      <c r="P95"/>
      <c r="Q95"/>
      <c r="R95"/>
      <c r="S95"/>
      <c r="T95"/>
      <c r="U95"/>
    </row>
    <row r="96" spans="7:21" x14ac:dyDescent="0.25">
      <c r="M96"/>
      <c r="N96"/>
      <c r="O96"/>
      <c r="P96"/>
      <c r="Q96"/>
      <c r="R96"/>
      <c r="S96"/>
      <c r="T96"/>
      <c r="U96"/>
    </row>
    <row r="97" spans="13:21" x14ac:dyDescent="0.25">
      <c r="M97"/>
      <c r="N97"/>
      <c r="O97"/>
      <c r="P97"/>
      <c r="Q97"/>
      <c r="R97"/>
      <c r="S97"/>
      <c r="T97"/>
      <c r="U97"/>
    </row>
    <row r="98" spans="13:21" x14ac:dyDescent="0.25">
      <c r="M98"/>
      <c r="N98"/>
      <c r="O98"/>
      <c r="P98"/>
      <c r="Q98"/>
      <c r="R98"/>
      <c r="S98"/>
      <c r="T98"/>
      <c r="U98"/>
    </row>
    <row r="99" spans="13:21" x14ac:dyDescent="0.25">
      <c r="M99"/>
      <c r="N99"/>
      <c r="O99"/>
      <c r="P99"/>
      <c r="Q99"/>
      <c r="R99"/>
      <c r="S99"/>
      <c r="T99"/>
      <c r="U99"/>
    </row>
    <row r="100" spans="13:21" x14ac:dyDescent="0.25">
      <c r="M100"/>
      <c r="N100"/>
      <c r="O100"/>
      <c r="P100"/>
      <c r="Q100"/>
      <c r="R100"/>
      <c r="S100"/>
      <c r="T100"/>
      <c r="U100"/>
    </row>
    <row r="101" spans="13:21" x14ac:dyDescent="0.25">
      <c r="M101"/>
      <c r="N101"/>
      <c r="O101"/>
      <c r="P101"/>
      <c r="Q101"/>
      <c r="R101"/>
      <c r="S101"/>
      <c r="T101"/>
      <c r="U101"/>
    </row>
    <row r="102" spans="13:21" x14ac:dyDescent="0.25">
      <c r="M102"/>
      <c r="N102"/>
      <c r="O102"/>
      <c r="P102"/>
      <c r="Q102"/>
      <c r="R102"/>
      <c r="S102"/>
      <c r="T102"/>
      <c r="U102"/>
    </row>
    <row r="103" spans="13:21" x14ac:dyDescent="0.25">
      <c r="M103"/>
      <c r="N103"/>
      <c r="O103"/>
      <c r="P103"/>
      <c r="Q103"/>
      <c r="R103"/>
      <c r="S103"/>
      <c r="T103"/>
      <c r="U103"/>
    </row>
    <row r="104" spans="13:21" x14ac:dyDescent="0.25">
      <c r="M104"/>
      <c r="N104"/>
      <c r="O104"/>
      <c r="P104"/>
      <c r="Q104"/>
      <c r="R104"/>
      <c r="S104"/>
      <c r="T104"/>
      <c r="U104"/>
    </row>
    <row r="105" spans="13:21" x14ac:dyDescent="0.25">
      <c r="M105"/>
      <c r="N105"/>
      <c r="O105"/>
      <c r="P105"/>
      <c r="Q105"/>
      <c r="R105"/>
      <c r="S105"/>
      <c r="T105"/>
      <c r="U105"/>
    </row>
    <row r="106" spans="13:21" x14ac:dyDescent="0.25">
      <c r="M106"/>
      <c r="N106"/>
      <c r="O106"/>
      <c r="P106"/>
      <c r="Q106"/>
      <c r="R106"/>
      <c r="S106"/>
      <c r="T106"/>
      <c r="U106"/>
    </row>
    <row r="107" spans="13:21" x14ac:dyDescent="0.25">
      <c r="M107"/>
      <c r="N107"/>
      <c r="O107"/>
      <c r="P107"/>
      <c r="Q107"/>
      <c r="R107"/>
      <c r="S107"/>
      <c r="T107"/>
      <c r="U107"/>
    </row>
    <row r="108" spans="13:21" x14ac:dyDescent="0.25">
      <c r="M108"/>
      <c r="N108"/>
      <c r="O108"/>
      <c r="P108"/>
      <c r="Q108"/>
      <c r="R108"/>
      <c r="S108"/>
      <c r="T108"/>
      <c r="U108"/>
    </row>
    <row r="109" spans="13:21" x14ac:dyDescent="0.25">
      <c r="M109"/>
      <c r="N109"/>
      <c r="O109"/>
      <c r="P109"/>
      <c r="Q109"/>
      <c r="R109"/>
      <c r="S109"/>
      <c r="T109"/>
      <c r="U109"/>
    </row>
    <row r="110" spans="13:21" x14ac:dyDescent="0.25">
      <c r="M110"/>
      <c r="N110"/>
      <c r="O110"/>
      <c r="P110"/>
      <c r="Q110"/>
      <c r="R110"/>
      <c r="S110"/>
      <c r="T110"/>
      <c r="U110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EF7C-D897-4BD7-87C6-A520C02A90F9}">
  <dimension ref="A1:U111"/>
  <sheetViews>
    <sheetView tabSelected="1" zoomScale="85" zoomScaleNormal="55" workbookViewId="0">
      <selection activeCell="A3" sqref="A3:A9"/>
    </sheetView>
  </sheetViews>
  <sheetFormatPr baseColWidth="10" defaultRowHeight="15.75" x14ac:dyDescent="0.25"/>
  <cols>
    <col min="1" max="1" width="25.42578125" style="58" customWidth="1"/>
    <col min="2" max="2" width="24" style="58" customWidth="1"/>
    <col min="3" max="3" width="21.5703125" style="58" customWidth="1"/>
    <col min="4" max="4" width="18.5703125" style="58" customWidth="1"/>
    <col min="5" max="5" width="20.140625" style="58" customWidth="1"/>
    <col min="6" max="7" width="21" style="58" customWidth="1"/>
    <col min="8" max="8" width="20.85546875" style="58" customWidth="1"/>
    <col min="9" max="9" width="25.42578125" style="58" customWidth="1"/>
    <col min="10" max="10" width="26.7109375" style="58" customWidth="1"/>
    <col min="11" max="11" width="20.85546875" style="58" customWidth="1"/>
    <col min="12" max="12" width="22.7109375" style="58" customWidth="1"/>
    <col min="13" max="13" width="21.42578125" style="58" customWidth="1"/>
    <col min="14" max="14" width="22.42578125" style="58" customWidth="1"/>
    <col min="15" max="15" width="33.5703125" style="58" customWidth="1"/>
    <col min="16" max="16" width="18.85546875" style="58" customWidth="1"/>
    <col min="17" max="17" width="17.140625" style="58" bestFit="1" customWidth="1"/>
    <col min="18" max="18" width="19.85546875" style="58" customWidth="1"/>
    <col min="19" max="19" width="16.85546875" style="58" customWidth="1"/>
    <col min="20" max="20" width="17" style="58" bestFit="1" customWidth="1"/>
    <col min="21" max="21" width="11.7109375" style="58" bestFit="1" customWidth="1"/>
    <col min="22" max="16384" width="11.42578125" style="58"/>
  </cols>
  <sheetData>
    <row r="1" spans="1:19" ht="16.5" thickBot="1" x14ac:dyDescent="0.3">
      <c r="A1" s="57" t="s">
        <v>73</v>
      </c>
      <c r="H1" s="58" t="s">
        <v>91</v>
      </c>
    </row>
    <row r="2" spans="1:19" ht="32.25" thickBot="1" x14ac:dyDescent="0.3">
      <c r="A2" s="9" t="s">
        <v>19</v>
      </c>
      <c r="B2" s="10" t="s">
        <v>20</v>
      </c>
      <c r="C2" s="10" t="s">
        <v>21</v>
      </c>
      <c r="D2" s="10" t="s">
        <v>22</v>
      </c>
      <c r="E2" s="11" t="s">
        <v>23</v>
      </c>
      <c r="H2" s="69" t="s">
        <v>32</v>
      </c>
      <c r="I2" s="69" t="s">
        <v>22</v>
      </c>
      <c r="J2" s="69" t="s">
        <v>96</v>
      </c>
      <c r="K2" s="69" t="s">
        <v>35</v>
      </c>
      <c r="O2" s="119" t="s">
        <v>32</v>
      </c>
      <c r="P2" s="119" t="s">
        <v>22</v>
      </c>
      <c r="Q2" s="119" t="s">
        <v>43</v>
      </c>
    </row>
    <row r="3" spans="1:19" ht="16.5" thickBot="1" x14ac:dyDescent="0.3">
      <c r="A3" s="12" t="s">
        <v>24</v>
      </c>
      <c r="B3" s="13">
        <v>1</v>
      </c>
      <c r="C3" s="14">
        <v>4570920</v>
      </c>
      <c r="D3" s="14">
        <f>+B3*C3</f>
        <v>4570920</v>
      </c>
      <c r="E3" s="14">
        <f t="shared" ref="E3:E7" si="0">+D3*12</f>
        <v>54851040</v>
      </c>
      <c r="F3" s="58">
        <v>40</v>
      </c>
      <c r="G3" s="58">
        <v>2</v>
      </c>
      <c r="H3" s="70" t="s">
        <v>14</v>
      </c>
      <c r="I3" s="62">
        <f>K83+50000</f>
        <v>461045.87989400001</v>
      </c>
      <c r="J3" s="62">
        <f t="shared" ref="J3:J7" si="1">+I3*12</f>
        <v>5532550.5587280001</v>
      </c>
      <c r="K3" s="62">
        <f t="shared" ref="K3:K8" si="2">+I3/55200</f>
        <v>8.3522804328623188</v>
      </c>
      <c r="L3" s="71"/>
      <c r="O3" s="29" t="s">
        <v>14</v>
      </c>
      <c r="P3" s="41">
        <v>20000</v>
      </c>
      <c r="Q3" s="41">
        <f>+P3*12</f>
        <v>240000</v>
      </c>
    </row>
    <row r="4" spans="1:19" ht="16.5" thickBot="1" x14ac:dyDescent="0.3">
      <c r="A4" s="12" t="s">
        <v>25</v>
      </c>
      <c r="B4" s="13">
        <v>1</v>
      </c>
      <c r="C4" s="14">
        <v>3999709.2</v>
      </c>
      <c r="D4" s="14">
        <f t="shared" ref="D4:D7" si="3">+B4*C4</f>
        <v>3999709.2</v>
      </c>
      <c r="E4" s="14">
        <f t="shared" si="0"/>
        <v>47996510.400000006</v>
      </c>
      <c r="F4" s="58">
        <v>240</v>
      </c>
      <c r="G4" s="58">
        <f>+F4*G3/F3</f>
        <v>12</v>
      </c>
      <c r="H4" s="70" t="s">
        <v>15</v>
      </c>
      <c r="I4" s="62">
        <f>3166*4.8</f>
        <v>15196.8</v>
      </c>
      <c r="J4" s="62">
        <f t="shared" si="1"/>
        <v>182361.59999999998</v>
      </c>
      <c r="K4" s="93">
        <f t="shared" si="2"/>
        <v>0.27530434782608693</v>
      </c>
      <c r="L4" s="71"/>
      <c r="O4" s="30" t="s">
        <v>15</v>
      </c>
      <c r="P4" s="42">
        <v>50000</v>
      </c>
      <c r="Q4" s="41">
        <f>+P4*12</f>
        <v>600000</v>
      </c>
    </row>
    <row r="5" spans="1:19" ht="16.5" thickBot="1" x14ac:dyDescent="0.3">
      <c r="A5" s="12" t="s">
        <v>26</v>
      </c>
      <c r="B5" s="13">
        <v>1</v>
      </c>
      <c r="C5" s="14">
        <v>2171341.2000000002</v>
      </c>
      <c r="D5" s="14">
        <f>+B5*C5</f>
        <v>2171341.2000000002</v>
      </c>
      <c r="E5" s="14">
        <f t="shared" si="0"/>
        <v>26056094.400000002</v>
      </c>
      <c r="G5" s="58">
        <f>12*230</f>
        <v>2760</v>
      </c>
      <c r="H5" s="70" t="s">
        <v>18</v>
      </c>
      <c r="I5" s="62">
        <f>+(4*200000)/3</f>
        <v>266666.66666666669</v>
      </c>
      <c r="J5" s="62">
        <f>+I5*12</f>
        <v>3200000</v>
      </c>
      <c r="K5" s="62">
        <f t="shared" si="2"/>
        <v>4.8309178743961354</v>
      </c>
      <c r="L5" s="71"/>
      <c r="O5" s="31" t="s">
        <v>16</v>
      </c>
      <c r="P5" s="42">
        <v>135282</v>
      </c>
      <c r="Q5" s="41">
        <f t="shared" ref="Q5" si="4">+P5*12</f>
        <v>1623384</v>
      </c>
    </row>
    <row r="6" spans="1:19" ht="16.5" thickBot="1" x14ac:dyDescent="0.3">
      <c r="A6" s="12" t="s">
        <v>82</v>
      </c>
      <c r="B6" s="13">
        <v>1</v>
      </c>
      <c r="C6" s="14">
        <v>400000</v>
      </c>
      <c r="D6" s="14">
        <f t="shared" si="3"/>
        <v>400000</v>
      </c>
      <c r="E6" s="14">
        <f t="shared" si="0"/>
        <v>4800000</v>
      </c>
      <c r="F6" s="91"/>
      <c r="G6" s="58">
        <f>+G5*20</f>
        <v>55200</v>
      </c>
      <c r="H6" s="70" t="s">
        <v>11</v>
      </c>
      <c r="I6" s="62">
        <v>250000</v>
      </c>
      <c r="J6" s="62">
        <f t="shared" si="1"/>
        <v>3000000</v>
      </c>
      <c r="K6" s="62">
        <f>+I6/55200</f>
        <v>4.5289855072463769</v>
      </c>
      <c r="L6" s="71"/>
      <c r="O6" s="44" t="s">
        <v>12</v>
      </c>
      <c r="P6" s="45">
        <f>+P5+P4+P3</f>
        <v>205282</v>
      </c>
      <c r="Q6" s="45">
        <f>+Q5+Q4+Q3</f>
        <v>2463384</v>
      </c>
    </row>
    <row r="7" spans="1:19" ht="16.5" thickBot="1" x14ac:dyDescent="0.3">
      <c r="A7" s="12" t="s">
        <v>27</v>
      </c>
      <c r="B7" s="13">
        <v>1</v>
      </c>
      <c r="C7" s="14">
        <v>400000</v>
      </c>
      <c r="D7" s="14">
        <f t="shared" si="3"/>
        <v>400000</v>
      </c>
      <c r="E7" s="14">
        <f t="shared" si="0"/>
        <v>4800000</v>
      </c>
      <c r="H7" s="74" t="s">
        <v>102</v>
      </c>
      <c r="I7" s="101">
        <f>380*2917</f>
        <v>1108460</v>
      </c>
      <c r="J7" s="62">
        <f t="shared" si="1"/>
        <v>13301520</v>
      </c>
      <c r="K7" s="62">
        <f t="shared" si="2"/>
        <v>20.080797101449274</v>
      </c>
    </row>
    <row r="8" spans="1:19" ht="16.5" thickBot="1" x14ac:dyDescent="0.3">
      <c r="A8" s="12" t="s">
        <v>98</v>
      </c>
      <c r="B8" s="13">
        <v>1</v>
      </c>
      <c r="C8" s="14">
        <v>2468239.2000000002</v>
      </c>
      <c r="D8" s="14">
        <f>+B8*C8</f>
        <v>2468239.2000000002</v>
      </c>
      <c r="E8" s="14">
        <f>+D8*12</f>
        <v>29618870.400000002</v>
      </c>
      <c r="H8" s="74" t="s">
        <v>112</v>
      </c>
      <c r="I8" s="101">
        <v>250000</v>
      </c>
      <c r="J8" s="62">
        <f>+I8*12</f>
        <v>3000000</v>
      </c>
      <c r="K8" s="62">
        <f t="shared" si="2"/>
        <v>4.5289855072463769</v>
      </c>
      <c r="L8"/>
    </row>
    <row r="9" spans="1:19" ht="16.5" thickBot="1" x14ac:dyDescent="0.3">
      <c r="A9" s="12" t="s">
        <v>147</v>
      </c>
      <c r="B9" s="13">
        <v>1</v>
      </c>
      <c r="C9" s="14">
        <v>800000</v>
      </c>
      <c r="D9" s="14">
        <f>+B9*C9</f>
        <v>800000</v>
      </c>
      <c r="E9" s="14">
        <f>+D9*12</f>
        <v>9600000</v>
      </c>
      <c r="H9" s="74"/>
      <c r="I9" s="101"/>
      <c r="J9" s="62"/>
      <c r="K9" s="62"/>
      <c r="L9"/>
    </row>
    <row r="10" spans="1:19" ht="16.5" thickBot="1" x14ac:dyDescent="0.3">
      <c r="A10" s="12" t="s">
        <v>12</v>
      </c>
      <c r="B10" s="13"/>
      <c r="C10" s="13"/>
      <c r="D10" s="14">
        <f>+SUM(D3:D8)</f>
        <v>14010209.599999998</v>
      </c>
      <c r="E10" s="14">
        <f>+SUM(E3:E8)</f>
        <v>168122515.20000002</v>
      </c>
      <c r="H10" s="59" t="s">
        <v>12</v>
      </c>
      <c r="I10" s="88">
        <f>SUM(I3:I8)</f>
        <v>2351369.3465606668</v>
      </c>
      <c r="J10" s="88">
        <f>SUM(J3:J8)</f>
        <v>28216432.158728</v>
      </c>
      <c r="K10" s="88">
        <f>SUM(K3:K8)</f>
        <v>42.597270771026572</v>
      </c>
      <c r="L10"/>
    </row>
    <row r="11" spans="1:19" x14ac:dyDescent="0.25">
      <c r="A11"/>
      <c r="B11"/>
      <c r="C11"/>
      <c r="D11"/>
      <c r="E11"/>
      <c r="O11" s="36" t="s">
        <v>32</v>
      </c>
      <c r="P11" s="37" t="s">
        <v>40</v>
      </c>
      <c r="Q11" s="37" t="s">
        <v>41</v>
      </c>
      <c r="R11" s="37" t="s">
        <v>34</v>
      </c>
      <c r="S11" s="37" t="s">
        <v>43</v>
      </c>
    </row>
    <row r="12" spans="1:19" ht="16.5" thickBot="1" x14ac:dyDescent="0.3">
      <c r="A12"/>
      <c r="B12"/>
      <c r="C12"/>
      <c r="D12"/>
      <c r="E12"/>
      <c r="H12" s="58" t="s">
        <v>100</v>
      </c>
      <c r="O12" s="29" t="s">
        <v>44</v>
      </c>
      <c r="P12" s="46">
        <v>28</v>
      </c>
      <c r="Q12" s="41">
        <v>3000</v>
      </c>
      <c r="R12" s="41">
        <f>+Q12*P12</f>
        <v>84000</v>
      </c>
      <c r="S12" s="41">
        <f>+R12*12</f>
        <v>1008000</v>
      </c>
    </row>
    <row r="13" spans="1:19" ht="32.25" thickBot="1" x14ac:dyDescent="0.3">
      <c r="H13" s="37" t="s">
        <v>19</v>
      </c>
      <c r="I13" s="37" t="s">
        <v>20</v>
      </c>
      <c r="J13" s="37" t="s">
        <v>36</v>
      </c>
      <c r="K13" s="37" t="s">
        <v>37</v>
      </c>
      <c r="L13" s="37" t="s">
        <v>111</v>
      </c>
      <c r="O13" s="119" t="s">
        <v>12</v>
      </c>
      <c r="P13" s="72"/>
      <c r="Q13" s="43"/>
      <c r="R13" s="43">
        <f>+R12</f>
        <v>84000</v>
      </c>
      <c r="S13" s="43">
        <f>+S12</f>
        <v>1008000</v>
      </c>
    </row>
    <row r="14" spans="1:19" x14ac:dyDescent="0.25">
      <c r="H14" s="38" t="s">
        <v>25</v>
      </c>
      <c r="I14" s="59">
        <v>1</v>
      </c>
      <c r="J14" s="106">
        <v>3999709.2</v>
      </c>
      <c r="K14" s="60">
        <f>+J14*12</f>
        <v>47996510.400000006</v>
      </c>
      <c r="L14" s="60">
        <f>+J14/55200</f>
        <v>72.458500000000001</v>
      </c>
    </row>
    <row r="15" spans="1:19" ht="31.5" x14ac:dyDescent="0.25">
      <c r="H15" s="38" t="s">
        <v>38</v>
      </c>
      <c r="I15" s="59">
        <v>1</v>
      </c>
      <c r="J15" s="106">
        <f>+C5</f>
        <v>2171341.2000000002</v>
      </c>
      <c r="K15" s="60">
        <f>+J15*12</f>
        <v>26056094.400000002</v>
      </c>
      <c r="L15" s="60">
        <f>+J15/55200</f>
        <v>39.335891304347832</v>
      </c>
    </row>
    <row r="16" spans="1:19" ht="16.5" thickBot="1" x14ac:dyDescent="0.3">
      <c r="A16" s="58" t="s">
        <v>83</v>
      </c>
      <c r="H16" s="74" t="s">
        <v>24</v>
      </c>
      <c r="I16" s="74">
        <v>1</v>
      </c>
      <c r="J16" s="106">
        <f>+C3/2</f>
        <v>2285460</v>
      </c>
      <c r="K16" s="60">
        <f>+J16*12</f>
        <v>27425520</v>
      </c>
      <c r="L16" s="60">
        <f>+J16/55200</f>
        <v>41.403260869565216</v>
      </c>
    </row>
    <row r="17" spans="1:21" ht="32.25" thickBot="1" x14ac:dyDescent="0.3">
      <c r="A17" s="15" t="s">
        <v>28</v>
      </c>
      <c r="B17" s="15" t="s">
        <v>29</v>
      </c>
      <c r="C17" s="15" t="s">
        <v>30</v>
      </c>
      <c r="D17" s="15" t="s">
        <v>31</v>
      </c>
      <c r="E17" s="15" t="s">
        <v>110</v>
      </c>
      <c r="H17" s="37" t="s">
        <v>12</v>
      </c>
      <c r="I17" s="59"/>
      <c r="J17" s="60">
        <f>SUM(J14:J16)</f>
        <v>8456510.4000000004</v>
      </c>
      <c r="K17" s="60">
        <f t="shared" ref="K17" si="5">SUM(K14:K16)</f>
        <v>101478124.80000001</v>
      </c>
      <c r="L17" s="60">
        <f>SUM(L14:L16)</f>
        <v>153.19765217391307</v>
      </c>
    </row>
    <row r="18" spans="1:21" ht="32.25" thickBot="1" x14ac:dyDescent="0.3">
      <c r="A18" s="16" t="s">
        <v>84</v>
      </c>
      <c r="B18" s="17">
        <v>8500000</v>
      </c>
      <c r="C18" s="17">
        <f t="shared" ref="C18:C24" si="6">+B18/10</f>
        <v>850000</v>
      </c>
      <c r="D18" s="17">
        <f>+C18/12</f>
        <v>70833.333333333328</v>
      </c>
      <c r="E18" s="18">
        <f>+D18/55200</f>
        <v>1.2832125603864732</v>
      </c>
    </row>
    <row r="19" spans="1:21" ht="48" thickBot="1" x14ac:dyDescent="0.3">
      <c r="A19" s="19" t="s">
        <v>85</v>
      </c>
      <c r="B19" s="20">
        <v>5355000</v>
      </c>
      <c r="C19" s="17">
        <f>+B19/10</f>
        <v>535500</v>
      </c>
      <c r="D19" s="17">
        <f t="shared" ref="D19:D24" si="7">+C19/12</f>
        <v>44625</v>
      </c>
      <c r="E19" s="18">
        <f>+D19/55200</f>
        <v>0.80842391304347827</v>
      </c>
      <c r="H19" s="57" t="s">
        <v>101</v>
      </c>
      <c r="O19" s="119" t="s">
        <v>39</v>
      </c>
      <c r="P19" s="119" t="s">
        <v>20</v>
      </c>
      <c r="Q19" s="119" t="s">
        <v>45</v>
      </c>
      <c r="R19" s="119" t="s">
        <v>46</v>
      </c>
      <c r="S19" s="119" t="s">
        <v>47</v>
      </c>
      <c r="T19" s="119" t="s">
        <v>30</v>
      </c>
      <c r="U19" s="119" t="s">
        <v>31</v>
      </c>
    </row>
    <row r="20" spans="1:21" ht="32.25" thickBot="1" x14ac:dyDescent="0.3">
      <c r="A20" s="21" t="s">
        <v>89</v>
      </c>
      <c r="B20" s="22">
        <v>36000000</v>
      </c>
      <c r="C20" s="17">
        <f t="shared" si="6"/>
        <v>3600000</v>
      </c>
      <c r="D20" s="17">
        <f t="shared" si="7"/>
        <v>300000</v>
      </c>
      <c r="E20" s="18">
        <f>+D20/55200</f>
        <v>5.4347826086956523</v>
      </c>
      <c r="H20" s="36" t="s">
        <v>39</v>
      </c>
      <c r="I20" s="37" t="s">
        <v>40</v>
      </c>
      <c r="J20" s="37" t="s">
        <v>41</v>
      </c>
      <c r="K20" s="37" t="s">
        <v>36</v>
      </c>
      <c r="L20" s="37" t="s">
        <v>37</v>
      </c>
      <c r="M20" s="36" t="s">
        <v>111</v>
      </c>
      <c r="O20" s="118" t="s">
        <v>48</v>
      </c>
      <c r="P20" s="33">
        <v>1</v>
      </c>
      <c r="Q20" s="47">
        <v>1925000</v>
      </c>
      <c r="R20" s="47">
        <f>+Q20*P20</f>
        <v>1925000</v>
      </c>
      <c r="S20" s="33">
        <v>10</v>
      </c>
      <c r="T20" s="47">
        <f>+R20/S20</f>
        <v>192500</v>
      </c>
      <c r="U20" s="47">
        <f>+T20/12</f>
        <v>16041.666666666666</v>
      </c>
    </row>
    <row r="21" spans="1:21" ht="16.5" thickBot="1" x14ac:dyDescent="0.3">
      <c r="A21" s="19" t="s">
        <v>90</v>
      </c>
      <c r="B21" s="20">
        <v>16100000</v>
      </c>
      <c r="C21" s="17">
        <f t="shared" si="6"/>
        <v>1610000</v>
      </c>
      <c r="D21" s="17">
        <f t="shared" si="7"/>
        <v>134166.66666666666</v>
      </c>
      <c r="E21" s="18">
        <f>+D21/55200</f>
        <v>2.4305555555555554</v>
      </c>
      <c r="H21" s="38" t="s">
        <v>92</v>
      </c>
      <c r="I21" s="39">
        <v>280</v>
      </c>
      <c r="J21" s="50">
        <v>3000</v>
      </c>
      <c r="K21" s="50">
        <f>+J21*I21</f>
        <v>840000</v>
      </c>
      <c r="L21" s="73">
        <f>+K21*12</f>
        <v>10080000</v>
      </c>
      <c r="M21" s="51">
        <f>+K21/55200</f>
        <v>15.217391304347826</v>
      </c>
      <c r="O21" s="32" t="s">
        <v>49</v>
      </c>
      <c r="P21" s="34">
        <v>3</v>
      </c>
      <c r="Q21" s="23">
        <v>711000</v>
      </c>
      <c r="R21" s="47">
        <f>+Q21*P21</f>
        <v>2133000</v>
      </c>
      <c r="S21" s="34">
        <v>10</v>
      </c>
      <c r="T21" s="47">
        <f>+R21/S21</f>
        <v>213300</v>
      </c>
      <c r="U21" s="47">
        <f>+T21/12</f>
        <v>17775</v>
      </c>
    </row>
    <row r="22" spans="1:21" ht="16.5" thickBot="1" x14ac:dyDescent="0.3">
      <c r="A22" s="21" t="s">
        <v>88</v>
      </c>
      <c r="B22" s="22">
        <v>5899900</v>
      </c>
      <c r="C22" s="17">
        <f t="shared" si="6"/>
        <v>589990</v>
      </c>
      <c r="D22" s="17">
        <f t="shared" si="7"/>
        <v>49165.833333333336</v>
      </c>
      <c r="E22" s="18">
        <f t="shared" ref="E22:E23" si="8">+D22/55200</f>
        <v>0.89068538647342999</v>
      </c>
      <c r="H22" s="40" t="s">
        <v>12</v>
      </c>
      <c r="I22" s="38"/>
      <c r="J22" s="38"/>
      <c r="K22" s="51">
        <f>+SUM(K21)</f>
        <v>840000</v>
      </c>
      <c r="L22" s="102">
        <f>+SUM(L21)</f>
        <v>10080000</v>
      </c>
      <c r="M22" s="51">
        <f>+SUM(M21)</f>
        <v>15.217391304347826</v>
      </c>
      <c r="O22" s="15" t="s">
        <v>42</v>
      </c>
      <c r="P22" s="35">
        <v>2</v>
      </c>
      <c r="Q22" s="25">
        <v>2079000</v>
      </c>
      <c r="R22" s="47">
        <f>+Q22*P22</f>
        <v>4158000</v>
      </c>
      <c r="S22" s="35">
        <v>5</v>
      </c>
      <c r="T22" s="47">
        <f>+R22/S22</f>
        <v>831600</v>
      </c>
      <c r="U22" s="47">
        <f>+T22/12</f>
        <v>69300</v>
      </c>
    </row>
    <row r="23" spans="1:21" ht="16.5" thickBot="1" x14ac:dyDescent="0.3">
      <c r="A23" s="19" t="s">
        <v>87</v>
      </c>
      <c r="B23" s="20">
        <v>645600</v>
      </c>
      <c r="C23" s="17">
        <f t="shared" si="6"/>
        <v>64560</v>
      </c>
      <c r="D23" s="17">
        <f t="shared" si="7"/>
        <v>5380</v>
      </c>
      <c r="E23" s="18">
        <f t="shared" si="8"/>
        <v>9.7463768115942026E-2</v>
      </c>
      <c r="H23"/>
      <c r="I23"/>
      <c r="J23"/>
      <c r="K23"/>
      <c r="L23"/>
      <c r="M23"/>
      <c r="O23" s="118" t="s">
        <v>12</v>
      </c>
      <c r="P23" s="16"/>
      <c r="Q23" s="16"/>
      <c r="R23" s="47">
        <f>SUM(R20:R22)</f>
        <v>8216000</v>
      </c>
      <c r="S23" s="48"/>
      <c r="T23" s="92">
        <f>+SUM(T20:T22)</f>
        <v>1237400</v>
      </c>
      <c r="U23" s="92">
        <f>+SUM(U20:U22)</f>
        <v>103116.66666666666</v>
      </c>
    </row>
    <row r="24" spans="1:21" ht="16.5" thickBot="1" x14ac:dyDescent="0.3">
      <c r="A24" s="21" t="s">
        <v>86</v>
      </c>
      <c r="B24" s="22">
        <v>7100000</v>
      </c>
      <c r="C24" s="17">
        <f t="shared" si="6"/>
        <v>710000</v>
      </c>
      <c r="D24" s="17">
        <f t="shared" si="7"/>
        <v>59166.666666666664</v>
      </c>
      <c r="E24" s="18">
        <f>+D24/55200</f>
        <v>1.0718599033816425</v>
      </c>
    </row>
    <row r="25" spans="1:21" ht="16.5" thickBot="1" x14ac:dyDescent="0.3">
      <c r="A25" s="119" t="s">
        <v>12</v>
      </c>
      <c r="B25" s="25">
        <f>SUM(B18:B24)</f>
        <v>79600500</v>
      </c>
      <c r="C25" s="25">
        <f>SUM(C18:C24)</f>
        <v>7960050</v>
      </c>
      <c r="D25" s="25">
        <f>SUM(D18:D24)</f>
        <v>663337.5</v>
      </c>
      <c r="E25" s="26">
        <f>SUM(E18:E24)</f>
        <v>12.016983695652176</v>
      </c>
    </row>
    <row r="26" spans="1:21" x14ac:dyDescent="0.25">
      <c r="B26" s="20"/>
      <c r="C26" s="20"/>
      <c r="D26" s="20"/>
      <c r="E26" s="27"/>
      <c r="H26" s="58" t="s">
        <v>78</v>
      </c>
      <c r="P26" s="91"/>
    </row>
    <row r="27" spans="1:21" x14ac:dyDescent="0.25">
      <c r="B27" s="23"/>
      <c r="C27" s="20"/>
      <c r="D27" s="20"/>
      <c r="E27" s="27"/>
      <c r="H27" s="37" t="s">
        <v>28</v>
      </c>
      <c r="I27" s="37" t="s">
        <v>52</v>
      </c>
      <c r="J27" s="37" t="s">
        <v>33</v>
      </c>
      <c r="K27" s="37" t="s">
        <v>53</v>
      </c>
      <c r="L27" s="37" t="s">
        <v>54</v>
      </c>
      <c r="M27" s="37" t="s">
        <v>55</v>
      </c>
      <c r="N27" s="37" t="s">
        <v>37</v>
      </c>
      <c r="O27" s="37" t="s">
        <v>111</v>
      </c>
      <c r="P27" s="91"/>
    </row>
    <row r="28" spans="1:21" x14ac:dyDescent="0.25">
      <c r="D28" s="87"/>
      <c r="H28" s="59" t="s">
        <v>93</v>
      </c>
      <c r="I28" s="63">
        <v>50</v>
      </c>
      <c r="J28" s="60">
        <v>210000</v>
      </c>
      <c r="K28" s="74">
        <f>((240*10)/(40))/50</f>
        <v>1.2</v>
      </c>
      <c r="L28" s="73">
        <f>+K28*J28</f>
        <v>252000</v>
      </c>
      <c r="M28" s="73">
        <f>+L28*20</f>
        <v>5040000</v>
      </c>
      <c r="N28" s="73">
        <f>+M28*12</f>
        <v>60480000</v>
      </c>
      <c r="O28" s="61">
        <f>+M28/55200</f>
        <v>91.304347826086953</v>
      </c>
    </row>
    <row r="29" spans="1:21" x14ac:dyDescent="0.25">
      <c r="H29" s="59" t="s">
        <v>121</v>
      </c>
      <c r="I29" s="121">
        <v>40</v>
      </c>
      <c r="J29" s="60">
        <v>2900</v>
      </c>
      <c r="K29" s="74">
        <f>((120)/(40))</f>
        <v>3</v>
      </c>
      <c r="L29" s="73">
        <f t="shared" ref="L29:L31" si="9">+K29*J29</f>
        <v>8700</v>
      </c>
      <c r="M29" s="73">
        <f>+L29*20</f>
        <v>174000</v>
      </c>
      <c r="N29" s="73">
        <f>+M29*12</f>
        <v>2088000</v>
      </c>
      <c r="O29" s="61">
        <f>+M29/55200</f>
        <v>3.152173913043478</v>
      </c>
    </row>
    <row r="30" spans="1:21" x14ac:dyDescent="0.25">
      <c r="H30" s="59" t="s">
        <v>122</v>
      </c>
      <c r="I30" s="127">
        <v>25</v>
      </c>
      <c r="J30" s="60">
        <v>440000</v>
      </c>
      <c r="K30" s="74">
        <f>((120*7.5)/(40))/25</f>
        <v>0.9</v>
      </c>
      <c r="L30" s="73">
        <f t="shared" si="9"/>
        <v>396000</v>
      </c>
      <c r="M30" s="73">
        <f>+L30*20</f>
        <v>7920000</v>
      </c>
      <c r="N30" s="73">
        <f>+M30*12</f>
        <v>95040000</v>
      </c>
      <c r="O30" s="61">
        <f>+M30/55200</f>
        <v>143.47826086956522</v>
      </c>
    </row>
    <row r="31" spans="1:21" x14ac:dyDescent="0.25">
      <c r="H31" s="67" t="s">
        <v>97</v>
      </c>
      <c r="I31" s="68">
        <v>12</v>
      </c>
      <c r="J31" s="60">
        <v>84000</v>
      </c>
      <c r="K31" s="74">
        <f>((240*0.8)/(40))/12</f>
        <v>0.39999999999999997</v>
      </c>
      <c r="L31" s="73">
        <f t="shared" si="9"/>
        <v>33600</v>
      </c>
      <c r="M31" s="73">
        <f t="shared" ref="M31" si="10">+L31*20</f>
        <v>672000</v>
      </c>
      <c r="N31" s="73">
        <f>+M31*12</f>
        <v>8064000</v>
      </c>
      <c r="O31" s="61">
        <f t="shared" ref="O31:O32" si="11">+M31/55200</f>
        <v>12.173913043478262</v>
      </c>
    </row>
    <row r="32" spans="1:21" ht="16.5" thickBot="1" x14ac:dyDescent="0.3">
      <c r="A32" s="58" t="s">
        <v>74</v>
      </c>
      <c r="H32" s="74" t="s">
        <v>118</v>
      </c>
      <c r="I32" s="68">
        <v>1</v>
      </c>
      <c r="J32" s="60">
        <v>22000</v>
      </c>
      <c r="K32" s="74">
        <f>+(240*1%)/1</f>
        <v>2.4</v>
      </c>
      <c r="L32" s="73">
        <f>+K32*J32</f>
        <v>52800</v>
      </c>
      <c r="M32" s="73">
        <f>+L32*20</f>
        <v>1056000</v>
      </c>
      <c r="N32" s="73">
        <f>+M32*12</f>
        <v>12672000</v>
      </c>
      <c r="O32" s="61">
        <f t="shared" si="11"/>
        <v>19.130434782608695</v>
      </c>
    </row>
    <row r="33" spans="1:15" ht="16.5" thickBot="1" x14ac:dyDescent="0.3">
      <c r="A33" s="9" t="s">
        <v>19</v>
      </c>
      <c r="B33" s="10" t="s">
        <v>20</v>
      </c>
      <c r="C33" s="10" t="s">
        <v>34</v>
      </c>
      <c r="D33" s="10" t="s">
        <v>22</v>
      </c>
      <c r="E33" s="10" t="s">
        <v>23</v>
      </c>
      <c r="H33" s="67" t="s">
        <v>109</v>
      </c>
      <c r="I33" s="90">
        <v>250</v>
      </c>
      <c r="J33" s="60">
        <v>24500</v>
      </c>
      <c r="K33" s="97">
        <f>((240*240)/(40))/I33</f>
        <v>5.76</v>
      </c>
      <c r="L33" s="73">
        <f>+K33*J33</f>
        <v>141120</v>
      </c>
      <c r="M33" s="73">
        <f>+L33*20</f>
        <v>2822400</v>
      </c>
      <c r="N33" s="73">
        <f>+M33*20</f>
        <v>56448000</v>
      </c>
      <c r="O33" s="61">
        <f>+M33/55200</f>
        <v>51.130434782608695</v>
      </c>
    </row>
    <row r="34" spans="1:15" ht="16.5" thickBot="1" x14ac:dyDescent="0.3">
      <c r="A34" s="12" t="s">
        <v>24</v>
      </c>
      <c r="B34" s="13">
        <v>1</v>
      </c>
      <c r="C34" s="14">
        <v>4570920</v>
      </c>
      <c r="D34" s="14">
        <f>+C34*B34</f>
        <v>4570920</v>
      </c>
      <c r="E34" s="14">
        <f t="shared" ref="E34:E39" si="12">+D34*12</f>
        <v>54851040</v>
      </c>
      <c r="H34" s="67" t="s">
        <v>115</v>
      </c>
      <c r="I34" s="67"/>
      <c r="J34" s="60">
        <v>200</v>
      </c>
      <c r="K34" s="96">
        <f>2760/8</f>
        <v>345</v>
      </c>
      <c r="L34" s="73">
        <f>+K34*J34</f>
        <v>69000</v>
      </c>
      <c r="M34" s="73">
        <f>+L34*20</f>
        <v>1380000</v>
      </c>
      <c r="N34" s="73">
        <f t="shared" ref="N34" si="13">+M34*20</f>
        <v>27600000</v>
      </c>
      <c r="O34" s="61">
        <f>+M34/55200</f>
        <v>25</v>
      </c>
    </row>
    <row r="35" spans="1:15" ht="16.5" thickBot="1" x14ac:dyDescent="0.3">
      <c r="A35" s="12" t="s">
        <v>25</v>
      </c>
      <c r="B35" s="13">
        <v>1</v>
      </c>
      <c r="C35" s="14">
        <v>3999709.2</v>
      </c>
      <c r="D35" s="14">
        <f t="shared" ref="D35:D39" si="14">+C35*B35</f>
        <v>3999709.2</v>
      </c>
      <c r="E35" s="14">
        <f t="shared" si="12"/>
        <v>47996510.400000006</v>
      </c>
      <c r="H35" s="67" t="s">
        <v>116</v>
      </c>
      <c r="I35" s="95">
        <v>500</v>
      </c>
      <c r="J35" s="60">
        <v>28000</v>
      </c>
      <c r="K35" s="96">
        <f>+(0.5/I35)*345</f>
        <v>0.34500000000000003</v>
      </c>
      <c r="L35" s="73">
        <f>+K35*J35</f>
        <v>9660</v>
      </c>
      <c r="M35" s="73">
        <f t="shared" ref="M35:N35" si="15">+L35*20</f>
        <v>193200</v>
      </c>
      <c r="N35" s="73">
        <f t="shared" si="15"/>
        <v>3864000</v>
      </c>
      <c r="O35" s="61">
        <f>+M35/55200</f>
        <v>3.5</v>
      </c>
    </row>
    <row r="36" spans="1:15" ht="16.5" thickBot="1" x14ac:dyDescent="0.3">
      <c r="A36" s="12" t="s">
        <v>26</v>
      </c>
      <c r="B36" s="13">
        <v>1</v>
      </c>
      <c r="C36" s="14">
        <v>2171341.2000000002</v>
      </c>
      <c r="D36" s="14">
        <f t="shared" si="14"/>
        <v>2171341.2000000002</v>
      </c>
      <c r="E36" s="14">
        <f t="shared" si="12"/>
        <v>26056094.400000002</v>
      </c>
      <c r="H36" s="37" t="s">
        <v>12</v>
      </c>
      <c r="I36" s="59"/>
      <c r="J36" s="89"/>
      <c r="K36" s="61">
        <f t="shared" ref="K36:N36" si="16">SUM(K28:K35)</f>
        <v>359.00500000000005</v>
      </c>
      <c r="L36" s="61">
        <f t="shared" si="16"/>
        <v>962880</v>
      </c>
      <c r="M36" s="61">
        <f t="shared" si="16"/>
        <v>19257600</v>
      </c>
      <c r="N36" s="61">
        <f t="shared" si="16"/>
        <v>266256000</v>
      </c>
      <c r="O36" s="61">
        <f>SUM(O28:O35)</f>
        <v>348.86956521739131</v>
      </c>
    </row>
    <row r="37" spans="1:15" ht="16.5" thickBot="1" x14ac:dyDescent="0.3">
      <c r="A37" s="12" t="s">
        <v>82</v>
      </c>
      <c r="B37" s="13">
        <v>1</v>
      </c>
      <c r="C37" s="14">
        <v>400000</v>
      </c>
      <c r="D37" s="14">
        <f t="shared" si="14"/>
        <v>400000</v>
      </c>
      <c r="E37" s="14">
        <f t="shared" si="12"/>
        <v>4800000</v>
      </c>
    </row>
    <row r="38" spans="1:15" ht="16.5" thickBot="1" x14ac:dyDescent="0.3">
      <c r="A38" s="12" t="s">
        <v>27</v>
      </c>
      <c r="B38" s="13">
        <v>1</v>
      </c>
      <c r="C38" s="14">
        <v>400000</v>
      </c>
      <c r="D38" s="14">
        <f t="shared" si="14"/>
        <v>400000</v>
      </c>
      <c r="E38" s="14">
        <f t="shared" si="12"/>
        <v>4800000</v>
      </c>
    </row>
    <row r="39" spans="1:15" ht="16.5" thickBot="1" x14ac:dyDescent="0.3">
      <c r="A39" s="12" t="s">
        <v>99</v>
      </c>
      <c r="B39" s="13">
        <v>1</v>
      </c>
      <c r="C39" s="14">
        <v>2468239.2000000002</v>
      </c>
      <c r="D39" s="14">
        <f t="shared" si="14"/>
        <v>2468239.2000000002</v>
      </c>
      <c r="E39" s="14">
        <f t="shared" si="12"/>
        <v>29618870.400000002</v>
      </c>
    </row>
    <row r="40" spans="1:15" ht="16.5" thickBot="1" x14ac:dyDescent="0.3">
      <c r="A40" s="12" t="s">
        <v>149</v>
      </c>
      <c r="B40" s="13">
        <v>1</v>
      </c>
      <c r="C40" s="14">
        <v>800000</v>
      </c>
      <c r="D40" s="14">
        <f>C40*B40</f>
        <v>800000</v>
      </c>
      <c r="E40" s="14">
        <f>D40*12</f>
        <v>9600000</v>
      </c>
    </row>
    <row r="41" spans="1:15" ht="17.25" customHeight="1" thickBot="1" x14ac:dyDescent="0.3">
      <c r="A41" s="12" t="s">
        <v>12</v>
      </c>
      <c r="B41" s="13"/>
      <c r="C41" s="13"/>
      <c r="D41" s="14">
        <f>+SUM(D34:D40)</f>
        <v>14810209.599999998</v>
      </c>
      <c r="E41" s="14">
        <f>+SUM(E34:E40)</f>
        <v>177722515.20000002</v>
      </c>
    </row>
    <row r="43" spans="1:15" x14ac:dyDescent="0.25">
      <c r="A43" s="58" t="s">
        <v>75</v>
      </c>
    </row>
    <row r="44" spans="1:15" ht="31.5" x14ac:dyDescent="0.25">
      <c r="A44" s="113" t="s">
        <v>32</v>
      </c>
      <c r="B44" s="117" t="s">
        <v>34</v>
      </c>
      <c r="C44" s="117" t="s">
        <v>43</v>
      </c>
      <c r="D44" s="113" t="s">
        <v>119</v>
      </c>
    </row>
    <row r="45" spans="1:15" x14ac:dyDescent="0.25">
      <c r="A45" s="38" t="s">
        <v>64</v>
      </c>
      <c r="B45" s="107">
        <f t="shared" ref="B45:C45" si="17">+M28+M29+M30</f>
        <v>13134000</v>
      </c>
      <c r="C45" s="107">
        <f t="shared" si="17"/>
        <v>157608000</v>
      </c>
      <c r="D45" s="107">
        <f>+O28+O29+O30</f>
        <v>237.93478260869566</v>
      </c>
    </row>
    <row r="46" spans="1:15" x14ac:dyDescent="0.25">
      <c r="A46" s="38" t="s">
        <v>13</v>
      </c>
      <c r="B46" s="115">
        <f>+J17</f>
        <v>8456510.4000000004</v>
      </c>
      <c r="C46" s="115">
        <f>+K17</f>
        <v>101478124.80000001</v>
      </c>
      <c r="D46" s="107">
        <f>+L17</f>
        <v>153.19765217391307</v>
      </c>
      <c r="E46"/>
    </row>
    <row r="47" spans="1:15" x14ac:dyDescent="0.25">
      <c r="A47" s="38" t="s">
        <v>9</v>
      </c>
      <c r="B47" s="107">
        <f t="shared" ref="B47:C47" si="18">+I58</f>
        <v>10636451.846560666</v>
      </c>
      <c r="C47" s="107">
        <f t="shared" si="18"/>
        <v>131338222.158728</v>
      </c>
      <c r="D47" s="107">
        <f>+K58</f>
        <v>192.68934504638889</v>
      </c>
      <c r="E47"/>
    </row>
    <row r="48" spans="1:15" ht="16.5" thickBot="1" x14ac:dyDescent="0.3">
      <c r="A48" s="74" t="s">
        <v>117</v>
      </c>
      <c r="B48" s="123">
        <f t="shared" ref="B48:C48" si="19">+C75</f>
        <v>5946097.8666666672</v>
      </c>
      <c r="C48" s="123">
        <f t="shared" si="19"/>
        <v>71353174.400000006</v>
      </c>
      <c r="D48" s="123">
        <f>+E75</f>
        <v>107.71916425120773</v>
      </c>
      <c r="E48"/>
      <c r="H48" s="58" t="s">
        <v>76</v>
      </c>
    </row>
    <row r="49" spans="1:17" ht="16.5" thickBot="1" x14ac:dyDescent="0.3">
      <c r="A49" s="37" t="s">
        <v>12</v>
      </c>
      <c r="B49" s="74"/>
      <c r="C49" s="122"/>
      <c r="D49" s="124">
        <f>SUM(D45:D48)+E75</f>
        <v>799.26010833141311</v>
      </c>
      <c r="E49"/>
      <c r="H49" s="74" t="s">
        <v>32</v>
      </c>
      <c r="I49" s="74" t="s">
        <v>34</v>
      </c>
      <c r="J49" s="74" t="s">
        <v>43</v>
      </c>
      <c r="K49" s="74" t="s">
        <v>62</v>
      </c>
      <c r="M49" s="58" t="s">
        <v>77</v>
      </c>
    </row>
    <row r="50" spans="1:17" ht="31.5" x14ac:dyDescent="0.25">
      <c r="E50"/>
      <c r="H50" s="74" t="s">
        <v>60</v>
      </c>
      <c r="I50" s="75">
        <f>+J50/12</f>
        <v>1584702.6798940001</v>
      </c>
      <c r="J50" s="75">
        <f>+J3+J4+J7</f>
        <v>19016432.158728</v>
      </c>
      <c r="K50" s="75">
        <f>+I50/55200</f>
        <v>28.708381882137683</v>
      </c>
      <c r="M50" s="37" t="s">
        <v>32</v>
      </c>
      <c r="N50" s="37" t="s">
        <v>56</v>
      </c>
      <c r="O50" s="37" t="s">
        <v>57</v>
      </c>
      <c r="P50" s="37" t="s">
        <v>58</v>
      </c>
      <c r="Q50" s="37" t="s">
        <v>111</v>
      </c>
    </row>
    <row r="51" spans="1:17" x14ac:dyDescent="0.25">
      <c r="A51"/>
      <c r="B51"/>
      <c r="C51" s="1"/>
      <c r="D51"/>
      <c r="E51"/>
      <c r="F51"/>
      <c r="G51"/>
      <c r="H51" s="74" t="s">
        <v>61</v>
      </c>
      <c r="I51" s="75">
        <f>+J51/12</f>
        <v>266666.66666666669</v>
      </c>
      <c r="J51" s="75">
        <f>+J5</f>
        <v>3200000</v>
      </c>
      <c r="K51" s="75">
        <f>+I51/55200</f>
        <v>4.8309178743961354</v>
      </c>
      <c r="M51" s="38" t="s">
        <v>103</v>
      </c>
      <c r="N51" s="38">
        <f>+K28*20*12</f>
        <v>288</v>
      </c>
      <c r="O51" s="76">
        <v>3000</v>
      </c>
      <c r="P51" s="76">
        <f t="shared" ref="P51:P57" si="20">+O51*N51</f>
        <v>864000</v>
      </c>
      <c r="Q51" s="74">
        <f t="shared" ref="Q51:Q57" si="21">+P51/(55200*12)</f>
        <v>1.3043478260869565</v>
      </c>
    </row>
    <row r="52" spans="1:17" x14ac:dyDescent="0.25">
      <c r="A52"/>
      <c r="B52" s="94"/>
      <c r="C52" s="1"/>
      <c r="D52"/>
      <c r="E52"/>
      <c r="F52"/>
      <c r="G52"/>
      <c r="H52" s="38" t="s">
        <v>11</v>
      </c>
      <c r="I52" s="75">
        <f>+J52/12</f>
        <v>250000</v>
      </c>
      <c r="J52" s="75">
        <f>+J6</f>
        <v>3000000</v>
      </c>
      <c r="K52" s="75">
        <f t="shared" ref="K52" si="22">+I52/55200</f>
        <v>4.5289855072463769</v>
      </c>
      <c r="M52" s="38" t="s">
        <v>105</v>
      </c>
      <c r="N52" s="38">
        <f>+K29*20*12</f>
        <v>720</v>
      </c>
      <c r="O52" s="76">
        <v>3000</v>
      </c>
      <c r="P52" s="76">
        <f t="shared" si="20"/>
        <v>2160000</v>
      </c>
      <c r="Q52" s="74">
        <f t="shared" si="21"/>
        <v>3.2608695652173911</v>
      </c>
    </row>
    <row r="53" spans="1:17" x14ac:dyDescent="0.25">
      <c r="A53"/>
      <c r="B53"/>
      <c r="C53"/>
      <c r="D53"/>
      <c r="E53"/>
      <c r="F53"/>
      <c r="G53"/>
      <c r="H53" s="74" t="s">
        <v>17</v>
      </c>
      <c r="I53" s="75">
        <f>+J53/12</f>
        <v>840000</v>
      </c>
      <c r="J53" s="75">
        <f>+L22</f>
        <v>10080000</v>
      </c>
      <c r="K53" s="75">
        <f>+I53/55200</f>
        <v>15.217391304347826</v>
      </c>
      <c r="M53" s="67" t="s">
        <v>97</v>
      </c>
      <c r="N53" s="38">
        <f>+K31*20*12</f>
        <v>95.999999999999986</v>
      </c>
      <c r="O53" s="74">
        <v>1000</v>
      </c>
      <c r="P53" s="76">
        <f t="shared" si="20"/>
        <v>95999.999999999985</v>
      </c>
      <c r="Q53" s="74">
        <f t="shared" si="21"/>
        <v>0.14492753623188404</v>
      </c>
    </row>
    <row r="54" spans="1:17" x14ac:dyDescent="0.25">
      <c r="C54"/>
      <c r="D54"/>
      <c r="E54"/>
      <c r="F54"/>
      <c r="G54"/>
      <c r="H54" s="74" t="s">
        <v>63</v>
      </c>
      <c r="I54" s="75">
        <f>+J54/12</f>
        <v>658145</v>
      </c>
      <c r="J54" s="75">
        <f>+P58</f>
        <v>7897740</v>
      </c>
      <c r="K54" s="75">
        <f>+I54/55200</f>
        <v>11.922916666666667</v>
      </c>
      <c r="M54" s="74" t="s">
        <v>106</v>
      </c>
      <c r="N54" s="38">
        <f>+K32*20*12</f>
        <v>576</v>
      </c>
      <c r="O54" s="74">
        <v>500</v>
      </c>
      <c r="P54" s="76">
        <f t="shared" si="20"/>
        <v>288000</v>
      </c>
      <c r="Q54" s="74">
        <f t="shared" si="21"/>
        <v>0.43478260869565216</v>
      </c>
    </row>
    <row r="55" spans="1:17" x14ac:dyDescent="0.25">
      <c r="A55"/>
      <c r="B55"/>
      <c r="C55"/>
      <c r="D55"/>
      <c r="E55"/>
      <c r="F55"/>
      <c r="G55"/>
      <c r="H55" s="74" t="s">
        <v>104</v>
      </c>
      <c r="I55" s="75">
        <f>+M31+M32+M33+M34+M35</f>
        <v>6123600</v>
      </c>
      <c r="J55" s="75">
        <f>+N31+N32+N33</f>
        <v>77184000</v>
      </c>
      <c r="K55" s="75">
        <f>+I55/55200</f>
        <v>110.93478260869566</v>
      </c>
      <c r="M55" s="67" t="s">
        <v>114</v>
      </c>
      <c r="N55" s="38">
        <f>+K33*20*12</f>
        <v>1382.3999999999999</v>
      </c>
      <c r="O55" s="74">
        <v>250</v>
      </c>
      <c r="P55" s="76">
        <f t="shared" si="20"/>
        <v>345599.99999999994</v>
      </c>
      <c r="Q55" s="74">
        <f t="shared" si="21"/>
        <v>0.52173913043478248</v>
      </c>
    </row>
    <row r="56" spans="1:17" x14ac:dyDescent="0.25">
      <c r="A56"/>
      <c r="B56"/>
      <c r="C56"/>
      <c r="D56"/>
      <c r="E56"/>
      <c r="F56"/>
      <c r="G56"/>
      <c r="H56" s="74" t="s">
        <v>65</v>
      </c>
      <c r="I56" s="75">
        <f>+J56/12</f>
        <v>663337.5</v>
      </c>
      <c r="J56" s="75">
        <f>+C25</f>
        <v>7960050</v>
      </c>
      <c r="K56" s="75">
        <f>+I56/55200</f>
        <v>12.016983695652174</v>
      </c>
      <c r="M56" s="67" t="s">
        <v>115</v>
      </c>
      <c r="N56" s="74">
        <f>+K34*20*12</f>
        <v>82800</v>
      </c>
      <c r="O56" s="74">
        <v>50</v>
      </c>
      <c r="P56" s="74">
        <f t="shared" si="20"/>
        <v>4140000</v>
      </c>
      <c r="Q56" s="74">
        <f t="shared" si="21"/>
        <v>6.25</v>
      </c>
    </row>
    <row r="57" spans="1:17" x14ac:dyDescent="0.25">
      <c r="A57"/>
      <c r="B57"/>
      <c r="C57"/>
      <c r="D57"/>
      <c r="E57"/>
      <c r="F57"/>
      <c r="G57"/>
      <c r="H57" s="74" t="s">
        <v>112</v>
      </c>
      <c r="I57" s="101">
        <v>250000</v>
      </c>
      <c r="J57" s="105">
        <f>+I57*12</f>
        <v>3000000</v>
      </c>
      <c r="K57" s="105">
        <f>+I57/55200</f>
        <v>4.5289855072463769</v>
      </c>
      <c r="M57" s="67" t="s">
        <v>116</v>
      </c>
      <c r="N57" s="74">
        <f>+K35*20*12</f>
        <v>82.800000000000011</v>
      </c>
      <c r="O57" s="74">
        <v>50</v>
      </c>
      <c r="P57" s="74">
        <f t="shared" si="20"/>
        <v>4140.0000000000009</v>
      </c>
      <c r="Q57" s="74">
        <f t="shared" si="21"/>
        <v>6.2500000000000012E-3</v>
      </c>
    </row>
    <row r="58" spans="1:17" x14ac:dyDescent="0.25">
      <c r="A58"/>
      <c r="B58"/>
      <c r="C58"/>
      <c r="D58"/>
      <c r="E58"/>
      <c r="F58"/>
      <c r="G58"/>
      <c r="H58" s="74" t="s">
        <v>12</v>
      </c>
      <c r="I58" s="75">
        <f>SUM(I50:I57)</f>
        <v>10636451.846560666</v>
      </c>
      <c r="J58" s="75">
        <f>SUM(J50:J57)</f>
        <v>131338222.158728</v>
      </c>
      <c r="K58" s="75">
        <f>SUM(K50:K57)</f>
        <v>192.68934504638889</v>
      </c>
      <c r="M58" s="74" t="s">
        <v>59</v>
      </c>
      <c r="N58" s="74"/>
      <c r="O58" s="74"/>
      <c r="P58" s="77">
        <f>SUM(P51:P57)</f>
        <v>7897740</v>
      </c>
      <c r="Q58" s="77">
        <f>SUM(Q51:Q57)</f>
        <v>11.922916666666666</v>
      </c>
    </row>
    <row r="59" spans="1:17" x14ac:dyDescent="0.25">
      <c r="A59"/>
      <c r="B59"/>
      <c r="C59"/>
      <c r="D59"/>
      <c r="E59"/>
      <c r="F59"/>
      <c r="G59"/>
    </row>
    <row r="60" spans="1:17" x14ac:dyDescent="0.25">
      <c r="A60"/>
      <c r="B60"/>
      <c r="C60"/>
      <c r="D60"/>
      <c r="E60"/>
      <c r="F60"/>
      <c r="G60"/>
      <c r="N60"/>
      <c r="O60"/>
      <c r="P60"/>
    </row>
    <row r="61" spans="1:17" x14ac:dyDescent="0.25">
      <c r="A61"/>
      <c r="B61"/>
      <c r="C61"/>
      <c r="D61"/>
      <c r="E61"/>
      <c r="F61"/>
      <c r="G61"/>
      <c r="N61"/>
      <c r="O61"/>
      <c r="P61"/>
    </row>
    <row r="62" spans="1:17" x14ac:dyDescent="0.25">
      <c r="A62"/>
      <c r="B62"/>
      <c r="C62"/>
      <c r="D62"/>
      <c r="E62"/>
      <c r="F62"/>
      <c r="G62"/>
      <c r="N62"/>
      <c r="O62"/>
      <c r="P62"/>
    </row>
    <row r="63" spans="1:17" x14ac:dyDescent="0.25">
      <c r="A63"/>
      <c r="B63"/>
      <c r="C63"/>
      <c r="D63"/>
      <c r="E63"/>
      <c r="F63"/>
      <c r="G63"/>
      <c r="H63"/>
      <c r="I63"/>
      <c r="N63"/>
      <c r="O63"/>
      <c r="P63"/>
    </row>
    <row r="64" spans="1:17" x14ac:dyDescent="0.25">
      <c r="A64"/>
      <c r="B64"/>
      <c r="C64"/>
      <c r="D64"/>
      <c r="E64"/>
      <c r="F64"/>
      <c r="G64"/>
      <c r="H64"/>
      <c r="I64"/>
      <c r="N64"/>
      <c r="O64"/>
      <c r="P64"/>
    </row>
    <row r="65" spans="1:17" x14ac:dyDescent="0.25">
      <c r="A65"/>
      <c r="B65"/>
      <c r="C65"/>
      <c r="D65"/>
      <c r="E65"/>
      <c r="F65"/>
      <c r="G65"/>
      <c r="H65"/>
      <c r="I65"/>
      <c r="N65"/>
      <c r="O65"/>
      <c r="P65"/>
    </row>
    <row r="66" spans="1:17" x14ac:dyDescent="0.25">
      <c r="A66"/>
      <c r="B66"/>
      <c r="C66"/>
      <c r="D66"/>
      <c r="E66"/>
      <c r="F66"/>
      <c r="G66"/>
      <c r="H66"/>
      <c r="I66"/>
      <c r="N66"/>
      <c r="O66"/>
      <c r="P66"/>
    </row>
    <row r="67" spans="1:17" x14ac:dyDescent="0.25">
      <c r="N67"/>
      <c r="O67"/>
      <c r="P67"/>
      <c r="Q67"/>
    </row>
    <row r="68" spans="1:17" x14ac:dyDescent="0.25">
      <c r="N68"/>
      <c r="O68"/>
      <c r="P68"/>
      <c r="Q68"/>
    </row>
    <row r="69" spans="1:17" ht="16.5" thickBot="1" x14ac:dyDescent="0.3">
      <c r="B69" s="58" t="s">
        <v>79</v>
      </c>
      <c r="N69"/>
      <c r="O69"/>
      <c r="P69"/>
      <c r="Q69"/>
    </row>
    <row r="70" spans="1:17" ht="16.5" thickBot="1" x14ac:dyDescent="0.3">
      <c r="B70" s="78" t="s">
        <v>32</v>
      </c>
      <c r="C70" s="79" t="s">
        <v>34</v>
      </c>
      <c r="D70" s="98" t="s">
        <v>43</v>
      </c>
      <c r="E70" s="74" t="s">
        <v>113</v>
      </c>
      <c r="N70"/>
      <c r="O70"/>
      <c r="P70"/>
      <c r="Q70"/>
    </row>
    <row r="71" spans="1:17" ht="16.5" thickBot="1" x14ac:dyDescent="0.3">
      <c r="B71" s="80" t="s">
        <v>50</v>
      </c>
      <c r="C71" s="111">
        <f>+(D34/2)+D37+D38+D39</f>
        <v>5553699.2000000002</v>
      </c>
      <c r="D71" s="109">
        <f>+C71*12</f>
        <v>66644390.400000006</v>
      </c>
      <c r="E71" s="108">
        <f>+C71/55200</f>
        <v>100.61049275362319</v>
      </c>
      <c r="G71" s="58" t="s">
        <v>107</v>
      </c>
      <c r="H71" s="58">
        <v>0.746</v>
      </c>
      <c r="N71"/>
      <c r="O71"/>
      <c r="P71"/>
      <c r="Q71"/>
    </row>
    <row r="72" spans="1:17" ht="16.5" thickBot="1" x14ac:dyDescent="0.3">
      <c r="B72" s="80" t="s">
        <v>10</v>
      </c>
      <c r="C72" s="112">
        <f>+P6</f>
        <v>205282</v>
      </c>
      <c r="D72" s="110">
        <f>+C72*12</f>
        <v>2463384</v>
      </c>
      <c r="E72" s="108">
        <f t="shared" ref="E72:E74" si="23">+C72/55200</f>
        <v>3.7188768115942028</v>
      </c>
      <c r="G72" s="58" t="s">
        <v>108</v>
      </c>
      <c r="H72" s="58">
        <v>977.47</v>
      </c>
      <c r="N72"/>
      <c r="O72"/>
      <c r="P72"/>
      <c r="Q72"/>
    </row>
    <row r="73" spans="1:17" ht="16.5" thickBot="1" x14ac:dyDescent="0.3">
      <c r="B73" s="80" t="s">
        <v>51</v>
      </c>
      <c r="C73" s="112">
        <f>+U23</f>
        <v>103116.66666666666</v>
      </c>
      <c r="D73" s="110">
        <f>+C73*12</f>
        <v>1237400</v>
      </c>
      <c r="E73" s="108">
        <f t="shared" si="23"/>
        <v>1.8680555555555554</v>
      </c>
      <c r="N73"/>
      <c r="O73"/>
      <c r="P73"/>
      <c r="Q73"/>
    </row>
    <row r="74" spans="1:17" ht="16.5" thickBot="1" x14ac:dyDescent="0.3">
      <c r="B74" s="80" t="s">
        <v>17</v>
      </c>
      <c r="C74" s="112">
        <f>+R13</f>
        <v>84000</v>
      </c>
      <c r="D74" s="110">
        <f>+C74*12</f>
        <v>1008000</v>
      </c>
      <c r="E74" s="108">
        <f t="shared" si="23"/>
        <v>1.5217391304347827</v>
      </c>
      <c r="N74"/>
      <c r="O74"/>
      <c r="P74"/>
      <c r="Q74"/>
    </row>
    <row r="75" spans="1:17" ht="24.75" customHeight="1" thickBot="1" x14ac:dyDescent="0.3">
      <c r="B75" s="80" t="s">
        <v>12</v>
      </c>
      <c r="C75" s="49">
        <f>SUM(C71:C74)</f>
        <v>5946097.8666666672</v>
      </c>
      <c r="D75" s="99">
        <f>SUM(D71:D74)</f>
        <v>71353174.400000006</v>
      </c>
      <c r="E75" s="100">
        <f>SUM(E71:E74)</f>
        <v>107.71916425120773</v>
      </c>
      <c r="G75" s="9" t="s">
        <v>28</v>
      </c>
      <c r="H75" s="10" t="s">
        <v>80</v>
      </c>
      <c r="I75" s="10" t="s">
        <v>20</v>
      </c>
      <c r="J75" s="10" t="s">
        <v>54</v>
      </c>
      <c r="K75" s="10" t="s">
        <v>81</v>
      </c>
      <c r="L75" s="10" t="s">
        <v>95</v>
      </c>
      <c r="N75"/>
      <c r="O75"/>
      <c r="P75"/>
      <c r="Q75"/>
    </row>
    <row r="76" spans="1:17" ht="32.25" thickBot="1" x14ac:dyDescent="0.3">
      <c r="G76" s="65" t="s">
        <v>84</v>
      </c>
      <c r="H76" s="84">
        <v>2</v>
      </c>
      <c r="I76" s="84">
        <v>1</v>
      </c>
      <c r="J76" s="81">
        <f>+H76*I76*$H$71*$H$72*1</f>
        <v>1458.3852400000001</v>
      </c>
      <c r="K76" s="81">
        <f>+J76*20</f>
        <v>29167.7048</v>
      </c>
      <c r="L76" s="81">
        <f>+K76*12</f>
        <v>350012.45759999997</v>
      </c>
      <c r="N76"/>
      <c r="O76"/>
      <c r="P76"/>
      <c r="Q76"/>
    </row>
    <row r="77" spans="1:17" ht="32.25" thickBot="1" x14ac:dyDescent="0.3">
      <c r="G77" s="66" t="s">
        <v>85</v>
      </c>
      <c r="H77" s="84">
        <v>8.7100000000000009</v>
      </c>
      <c r="I77" s="84">
        <v>1</v>
      </c>
      <c r="J77" s="81">
        <f>+H77*I77*$H$71*$H$72*1</f>
        <v>6351.2677202000004</v>
      </c>
      <c r="K77" s="81">
        <f t="shared" ref="K77:K82" si="24">+J77*20</f>
        <v>127025.35440400001</v>
      </c>
      <c r="L77" s="81">
        <f>+K77*12</f>
        <v>1524304.2528480003</v>
      </c>
      <c r="N77"/>
      <c r="O77"/>
      <c r="P77"/>
      <c r="Q77"/>
    </row>
    <row r="78" spans="1:17" ht="48" thickBot="1" x14ac:dyDescent="0.3">
      <c r="G78" s="64" t="s">
        <v>89</v>
      </c>
      <c r="H78" s="84">
        <v>3.35</v>
      </c>
      <c r="I78" s="84">
        <v>1</v>
      </c>
      <c r="J78" s="81">
        <f>+H78*I78*$H$71*$H$72*1</f>
        <v>2442.7952770000002</v>
      </c>
      <c r="K78" s="81">
        <f t="shared" si="24"/>
        <v>48855.905540000007</v>
      </c>
      <c r="L78" s="81">
        <f t="shared" ref="L78:L81" si="25">+K78*12</f>
        <v>586270.86648000008</v>
      </c>
      <c r="N78"/>
      <c r="O78"/>
      <c r="P78"/>
      <c r="Q78"/>
    </row>
    <row r="79" spans="1:17" ht="35.25" customHeight="1" thickBot="1" x14ac:dyDescent="0.3">
      <c r="G79" s="66" t="s">
        <v>90</v>
      </c>
      <c r="H79" s="84">
        <v>2</v>
      </c>
      <c r="I79" s="84">
        <v>1</v>
      </c>
      <c r="J79" s="81">
        <f>+H79*I79*$H$71*$H$72*5</f>
        <v>7291.9261999999999</v>
      </c>
      <c r="K79" s="81">
        <f t="shared" si="24"/>
        <v>145838.524</v>
      </c>
      <c r="L79" s="81">
        <f t="shared" si="25"/>
        <v>1750062.2880000002</v>
      </c>
      <c r="N79"/>
      <c r="O79"/>
      <c r="P79"/>
      <c r="Q79"/>
    </row>
    <row r="80" spans="1:17" ht="16.5" thickBot="1" x14ac:dyDescent="0.3">
      <c r="G80" s="65" t="s">
        <v>88</v>
      </c>
      <c r="H80" s="85">
        <v>0.1</v>
      </c>
      <c r="I80" s="85">
        <v>1</v>
      </c>
      <c r="J80" s="81">
        <f>+H80*I80*$H$71*$H$72*24</f>
        <v>1750.0622880000001</v>
      </c>
      <c r="K80" s="81">
        <f t="shared" si="24"/>
        <v>35001.245760000005</v>
      </c>
      <c r="L80" s="81">
        <f t="shared" si="25"/>
        <v>420014.94912000006</v>
      </c>
      <c r="N80"/>
      <c r="O80"/>
      <c r="P80"/>
      <c r="Q80"/>
    </row>
    <row r="81" spans="7:21" ht="16.5" thickBot="1" x14ac:dyDescent="0.3">
      <c r="G81" s="66" t="s">
        <v>87</v>
      </c>
      <c r="H81" s="82">
        <v>0.65</v>
      </c>
      <c r="I81" s="82">
        <v>1</v>
      </c>
      <c r="J81" s="81">
        <f>+H81*I81*$H$71*$H$72*1.5</f>
        <v>710.96280450000006</v>
      </c>
      <c r="K81" s="81">
        <f t="shared" si="24"/>
        <v>14219.256090000001</v>
      </c>
      <c r="L81" s="81">
        <f t="shared" si="25"/>
        <v>170631.07308</v>
      </c>
      <c r="N81"/>
      <c r="O81"/>
      <c r="P81"/>
      <c r="Q81"/>
    </row>
    <row r="82" spans="7:21" ht="32.25" thickBot="1" x14ac:dyDescent="0.3">
      <c r="G82" s="66" t="s">
        <v>86</v>
      </c>
      <c r="H82" s="83">
        <v>0.5</v>
      </c>
      <c r="I82" s="86">
        <v>1</v>
      </c>
      <c r="J82" s="81">
        <f>+H82*I82*$H$71*$H$72*1.5</f>
        <v>546.89446500000008</v>
      </c>
      <c r="K82" s="81">
        <f t="shared" si="24"/>
        <v>10937.889300000003</v>
      </c>
      <c r="L82" s="81">
        <f>+K82*12</f>
        <v>131254.67160000003</v>
      </c>
      <c r="N82"/>
      <c r="O82"/>
      <c r="P82"/>
      <c r="Q82"/>
    </row>
    <row r="83" spans="7:21" ht="16.5" thickBot="1" x14ac:dyDescent="0.3">
      <c r="G83" s="12" t="s">
        <v>12</v>
      </c>
      <c r="H83" s="13"/>
      <c r="I83" s="13"/>
      <c r="J83" s="81">
        <f>SUM(J76:J82)</f>
        <v>20552.293994700001</v>
      </c>
      <c r="K83" s="81">
        <f t="shared" ref="K83" si="26">SUM(K76:K82)</f>
        <v>411045.87989400001</v>
      </c>
      <c r="L83" s="81">
        <f>SUM(L76:L82)</f>
        <v>4932550.5587279992</v>
      </c>
      <c r="N83"/>
      <c r="O83"/>
      <c r="P83"/>
      <c r="Q83"/>
    </row>
    <row r="84" spans="7:21" x14ac:dyDescent="0.25">
      <c r="N84"/>
      <c r="O84"/>
      <c r="P84"/>
      <c r="Q84"/>
    </row>
    <row r="85" spans="7:21" x14ac:dyDescent="0.25">
      <c r="N85"/>
      <c r="O85"/>
      <c r="P85"/>
      <c r="Q85"/>
    </row>
    <row r="86" spans="7:21" x14ac:dyDescent="0.25">
      <c r="N86"/>
      <c r="O86"/>
      <c r="P86"/>
      <c r="Q86"/>
    </row>
    <row r="87" spans="7:21" x14ac:dyDescent="0.25">
      <c r="N87"/>
      <c r="O87"/>
      <c r="P87"/>
      <c r="Q87"/>
    </row>
    <row r="88" spans="7:21" x14ac:dyDescent="0.25">
      <c r="N88"/>
      <c r="O88"/>
      <c r="P88"/>
      <c r="Q88"/>
    </row>
    <row r="89" spans="7:21" x14ac:dyDescent="0.25">
      <c r="N89"/>
      <c r="O89"/>
      <c r="P89"/>
      <c r="Q89"/>
    </row>
    <row r="90" spans="7:21" x14ac:dyDescent="0.25">
      <c r="N90"/>
      <c r="O90"/>
      <c r="P90"/>
      <c r="Q90"/>
    </row>
    <row r="91" spans="7:21" x14ac:dyDescent="0.25">
      <c r="N91"/>
      <c r="O91"/>
      <c r="P91"/>
      <c r="Q91"/>
    </row>
    <row r="92" spans="7:21" x14ac:dyDescent="0.25">
      <c r="N92"/>
      <c r="O92"/>
      <c r="P92"/>
      <c r="Q92"/>
    </row>
    <row r="93" spans="7:21" x14ac:dyDescent="0.25">
      <c r="M93"/>
      <c r="N93"/>
      <c r="O93"/>
      <c r="P93"/>
      <c r="Q93"/>
      <c r="R93"/>
      <c r="S93"/>
      <c r="T93"/>
      <c r="U93"/>
    </row>
    <row r="94" spans="7:21" x14ac:dyDescent="0.25">
      <c r="M94"/>
      <c r="N94"/>
      <c r="O94"/>
      <c r="P94"/>
      <c r="Q94"/>
      <c r="R94"/>
      <c r="S94"/>
      <c r="T94"/>
      <c r="U94"/>
    </row>
    <row r="95" spans="7:21" x14ac:dyDescent="0.25">
      <c r="M95"/>
      <c r="N95"/>
      <c r="O95"/>
      <c r="P95"/>
      <c r="Q95"/>
      <c r="R95"/>
      <c r="S95"/>
      <c r="T95"/>
      <c r="U95"/>
    </row>
    <row r="96" spans="7:21" x14ac:dyDescent="0.25">
      <c r="M96"/>
      <c r="N96"/>
      <c r="O96"/>
      <c r="P96"/>
      <c r="Q96"/>
      <c r="R96"/>
      <c r="S96"/>
      <c r="T96"/>
      <c r="U96"/>
    </row>
    <row r="97" spans="13:21" x14ac:dyDescent="0.25">
      <c r="M97"/>
      <c r="N97"/>
      <c r="O97"/>
      <c r="P97"/>
      <c r="Q97"/>
      <c r="R97"/>
      <c r="S97"/>
      <c r="T97"/>
      <c r="U97"/>
    </row>
    <row r="98" spans="13:21" x14ac:dyDescent="0.25">
      <c r="M98"/>
      <c r="N98"/>
      <c r="O98"/>
      <c r="P98"/>
      <c r="Q98"/>
      <c r="R98"/>
      <c r="S98"/>
      <c r="T98"/>
      <c r="U98"/>
    </row>
    <row r="99" spans="13:21" x14ac:dyDescent="0.25">
      <c r="M99"/>
      <c r="N99"/>
      <c r="O99"/>
      <c r="P99"/>
      <c r="Q99"/>
      <c r="R99"/>
      <c r="S99"/>
      <c r="T99"/>
      <c r="U99"/>
    </row>
    <row r="100" spans="13:21" x14ac:dyDescent="0.25">
      <c r="M100"/>
      <c r="N100"/>
      <c r="O100"/>
      <c r="P100"/>
      <c r="Q100"/>
      <c r="R100"/>
      <c r="S100"/>
      <c r="T100"/>
      <c r="U100"/>
    </row>
    <row r="101" spans="13:21" x14ac:dyDescent="0.25">
      <c r="M101"/>
      <c r="N101"/>
      <c r="O101"/>
      <c r="P101"/>
      <c r="Q101"/>
      <c r="R101"/>
      <c r="S101"/>
      <c r="T101"/>
      <c r="U101"/>
    </row>
    <row r="102" spans="13:21" x14ac:dyDescent="0.25">
      <c r="M102"/>
      <c r="N102"/>
      <c r="O102"/>
      <c r="P102"/>
      <c r="Q102"/>
      <c r="R102"/>
      <c r="S102"/>
      <c r="T102"/>
      <c r="U102"/>
    </row>
    <row r="103" spans="13:21" x14ac:dyDescent="0.25">
      <c r="M103"/>
      <c r="N103"/>
      <c r="O103"/>
      <c r="P103"/>
      <c r="Q103"/>
      <c r="R103"/>
      <c r="S103"/>
      <c r="T103"/>
      <c r="U103"/>
    </row>
    <row r="104" spans="13:21" x14ac:dyDescent="0.25">
      <c r="M104"/>
      <c r="N104"/>
      <c r="O104"/>
      <c r="P104"/>
      <c r="Q104"/>
      <c r="R104"/>
      <c r="S104"/>
      <c r="T104"/>
      <c r="U104"/>
    </row>
    <row r="105" spans="13:21" x14ac:dyDescent="0.25">
      <c r="M105"/>
      <c r="N105"/>
      <c r="O105"/>
      <c r="P105"/>
      <c r="Q105"/>
      <c r="R105"/>
      <c r="S105"/>
      <c r="T105"/>
      <c r="U105"/>
    </row>
    <row r="106" spans="13:21" x14ac:dyDescent="0.25">
      <c r="M106"/>
      <c r="N106"/>
      <c r="O106"/>
      <c r="P106"/>
      <c r="Q106"/>
      <c r="R106"/>
      <c r="S106"/>
      <c r="T106"/>
      <c r="U106"/>
    </row>
    <row r="107" spans="13:21" x14ac:dyDescent="0.25">
      <c r="M107"/>
      <c r="N107"/>
      <c r="O107"/>
      <c r="P107"/>
      <c r="Q107"/>
      <c r="R107"/>
      <c r="S107"/>
      <c r="T107"/>
      <c r="U107"/>
    </row>
    <row r="108" spans="13:21" x14ac:dyDescent="0.25">
      <c r="M108"/>
      <c r="N108"/>
      <c r="O108"/>
      <c r="P108"/>
      <c r="Q108"/>
      <c r="R108"/>
      <c r="S108"/>
      <c r="T108"/>
      <c r="U108"/>
    </row>
    <row r="109" spans="13:21" x14ac:dyDescent="0.25">
      <c r="M109"/>
      <c r="N109"/>
      <c r="O109"/>
      <c r="P109"/>
      <c r="Q109"/>
      <c r="R109"/>
      <c r="S109"/>
      <c r="T109"/>
      <c r="U109"/>
    </row>
    <row r="110" spans="13:21" x14ac:dyDescent="0.25">
      <c r="M110"/>
      <c r="N110"/>
      <c r="O110"/>
      <c r="P110"/>
      <c r="Q110"/>
      <c r="R110"/>
      <c r="S110"/>
      <c r="T110"/>
      <c r="U110"/>
    </row>
    <row r="111" spans="13:21" x14ac:dyDescent="0.25">
      <c r="M111"/>
      <c r="N111"/>
      <c r="O111"/>
      <c r="P111"/>
      <c r="Q111"/>
      <c r="R111"/>
      <c r="S111"/>
      <c r="T111"/>
      <c r="U1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9D9E0-C265-4A5C-BB8E-330B65FD0DF4}">
  <dimension ref="A1:U108"/>
  <sheetViews>
    <sheetView topLeftCell="A27" zoomScale="85" zoomScaleNormal="55" workbookViewId="0">
      <selection activeCell="C45" sqref="C45"/>
    </sheetView>
  </sheetViews>
  <sheetFormatPr baseColWidth="10" defaultRowHeight="15.75" x14ac:dyDescent="0.25"/>
  <cols>
    <col min="1" max="1" width="25.42578125" style="58" customWidth="1"/>
    <col min="2" max="2" width="24" style="58" customWidth="1"/>
    <col min="3" max="3" width="21.5703125" style="58" customWidth="1"/>
    <col min="4" max="4" width="18.5703125" style="58" customWidth="1"/>
    <col min="5" max="5" width="20.140625" style="58" customWidth="1"/>
    <col min="6" max="7" width="21" style="58" customWidth="1"/>
    <col min="8" max="8" width="20.85546875" style="58" customWidth="1"/>
    <col min="9" max="9" width="25.42578125" style="58" customWidth="1"/>
    <col min="10" max="10" width="26.7109375" style="58" customWidth="1"/>
    <col min="11" max="11" width="20.85546875" style="58" customWidth="1"/>
    <col min="12" max="12" width="22.7109375" style="58" customWidth="1"/>
    <col min="13" max="13" width="21.42578125" style="58" customWidth="1"/>
    <col min="14" max="14" width="22.42578125" style="58" customWidth="1"/>
    <col min="15" max="15" width="33.5703125" style="58" customWidth="1"/>
    <col min="16" max="16" width="18.85546875" style="58" customWidth="1"/>
    <col min="17" max="17" width="17.140625" style="58" bestFit="1" customWidth="1"/>
    <col min="18" max="18" width="19.85546875" style="58" customWidth="1"/>
    <col min="19" max="19" width="16.85546875" style="58" customWidth="1"/>
    <col min="20" max="20" width="17" style="58" bestFit="1" customWidth="1"/>
    <col min="21" max="21" width="11.7109375" style="58" bestFit="1" customWidth="1"/>
    <col min="22" max="16384" width="11.42578125" style="58"/>
  </cols>
  <sheetData>
    <row r="1" spans="1:19" ht="16.5" thickBot="1" x14ac:dyDescent="0.3">
      <c r="A1" s="57" t="s">
        <v>73</v>
      </c>
      <c r="H1" s="58" t="s">
        <v>91</v>
      </c>
    </row>
    <row r="2" spans="1:19" ht="32.25" thickBot="1" x14ac:dyDescent="0.3">
      <c r="A2" s="9" t="s">
        <v>19</v>
      </c>
      <c r="B2" s="10" t="s">
        <v>20</v>
      </c>
      <c r="C2" s="10" t="s">
        <v>21</v>
      </c>
      <c r="D2" s="10" t="s">
        <v>22</v>
      </c>
      <c r="E2" s="11" t="s">
        <v>23</v>
      </c>
      <c r="H2" s="69" t="s">
        <v>32</v>
      </c>
      <c r="I2" s="69" t="s">
        <v>22</v>
      </c>
      <c r="J2" s="69" t="s">
        <v>96</v>
      </c>
      <c r="K2" s="69" t="s">
        <v>35</v>
      </c>
      <c r="O2" s="104" t="s">
        <v>32</v>
      </c>
      <c r="P2" s="104" t="s">
        <v>22</v>
      </c>
      <c r="Q2" s="104" t="s">
        <v>43</v>
      </c>
    </row>
    <row r="3" spans="1:19" ht="16.5" thickBot="1" x14ac:dyDescent="0.3">
      <c r="A3" s="12" t="s">
        <v>24</v>
      </c>
      <c r="B3" s="13">
        <v>0</v>
      </c>
      <c r="C3" s="14">
        <v>4570920</v>
      </c>
      <c r="D3" s="14">
        <f>+B3*C3</f>
        <v>0</v>
      </c>
      <c r="E3" s="14">
        <f t="shared" ref="E3:E7" si="0">+D3*12</f>
        <v>0</v>
      </c>
      <c r="F3" s="58">
        <v>40</v>
      </c>
      <c r="G3" s="58">
        <v>2</v>
      </c>
      <c r="H3" s="70" t="s">
        <v>14</v>
      </c>
      <c r="I3" s="62">
        <v>200000</v>
      </c>
      <c r="J3" s="62">
        <f t="shared" ref="J3:J7" si="1">+I3*12</f>
        <v>2400000</v>
      </c>
      <c r="K3" s="62">
        <f>+I3/$N$24</f>
        <v>18.115942028985508</v>
      </c>
      <c r="L3" s="71"/>
      <c r="O3" s="29" t="s">
        <v>14</v>
      </c>
      <c r="P3" s="41">
        <v>20000</v>
      </c>
      <c r="Q3" s="41">
        <f>+P3*12</f>
        <v>240000</v>
      </c>
    </row>
    <row r="4" spans="1:19" ht="16.5" thickBot="1" x14ac:dyDescent="0.3">
      <c r="A4" s="12" t="s">
        <v>25</v>
      </c>
      <c r="B4" s="13">
        <v>0</v>
      </c>
      <c r="C4" s="14">
        <v>3999709.2</v>
      </c>
      <c r="D4" s="14">
        <f t="shared" ref="D4:D7" si="2">+B4*C4</f>
        <v>0</v>
      </c>
      <c r="E4" s="14">
        <f t="shared" si="0"/>
        <v>0</v>
      </c>
      <c r="F4" s="58">
        <v>240</v>
      </c>
      <c r="G4" s="58">
        <f>+F4*G3/F3</f>
        <v>12</v>
      </c>
      <c r="H4" s="70" t="s">
        <v>15</v>
      </c>
      <c r="I4" s="62">
        <f>3166*3.84</f>
        <v>12157.439999999999</v>
      </c>
      <c r="J4" s="62">
        <f t="shared" si="1"/>
        <v>145889.27999999997</v>
      </c>
      <c r="K4" s="62">
        <f t="shared" ref="K4:K8" si="3">+I4/$N$24</f>
        <v>1.1012173913043477</v>
      </c>
      <c r="L4" s="71"/>
      <c r="O4" s="30" t="s">
        <v>15</v>
      </c>
      <c r="P4" s="42">
        <v>50000</v>
      </c>
      <c r="Q4" s="41">
        <f>+P4*12</f>
        <v>600000</v>
      </c>
    </row>
    <row r="5" spans="1:19" ht="16.5" thickBot="1" x14ac:dyDescent="0.3">
      <c r="A5" s="12" t="s">
        <v>26</v>
      </c>
      <c r="B5" s="13">
        <v>2</v>
      </c>
      <c r="C5" s="14">
        <v>2171341.2000000002</v>
      </c>
      <c r="D5" s="14">
        <f>+B5*C5</f>
        <v>4342682.4000000004</v>
      </c>
      <c r="E5" s="14">
        <f t="shared" si="0"/>
        <v>52112188.800000004</v>
      </c>
      <c r="G5" s="58">
        <f>12*230</f>
        <v>2760</v>
      </c>
      <c r="H5" s="70" t="s">
        <v>18</v>
      </c>
      <c r="I5" s="62">
        <v>50000</v>
      </c>
      <c r="J5" s="62">
        <f>+I5*12</f>
        <v>600000</v>
      </c>
      <c r="K5" s="62">
        <f t="shared" si="3"/>
        <v>4.5289855072463769</v>
      </c>
      <c r="L5" s="71"/>
      <c r="O5" s="31" t="s">
        <v>16</v>
      </c>
      <c r="P5" s="42">
        <v>135282</v>
      </c>
      <c r="Q5" s="41">
        <f t="shared" ref="Q5" si="4">+P5*12</f>
        <v>1623384</v>
      </c>
    </row>
    <row r="6" spans="1:19" ht="16.5" thickBot="1" x14ac:dyDescent="0.3">
      <c r="A6" s="12" t="s">
        <v>82</v>
      </c>
      <c r="B6" s="13">
        <v>1</v>
      </c>
      <c r="C6" s="14">
        <v>400000</v>
      </c>
      <c r="D6" s="14">
        <f t="shared" si="2"/>
        <v>400000</v>
      </c>
      <c r="E6" s="14">
        <f t="shared" si="0"/>
        <v>4800000</v>
      </c>
      <c r="F6" s="91"/>
      <c r="G6" s="58">
        <f>+G5*20</f>
        <v>55200</v>
      </c>
      <c r="H6" s="70" t="s">
        <v>11</v>
      </c>
      <c r="I6" s="62">
        <v>150000</v>
      </c>
      <c r="J6" s="62">
        <f t="shared" si="1"/>
        <v>1800000</v>
      </c>
      <c r="K6" s="62">
        <f t="shared" si="3"/>
        <v>13.586956521739131</v>
      </c>
      <c r="L6" s="71"/>
      <c r="O6" s="44" t="s">
        <v>12</v>
      </c>
      <c r="P6" s="45">
        <f>+P5+P4+P3</f>
        <v>205282</v>
      </c>
      <c r="Q6" s="45">
        <f>+Q5+Q4+Q3</f>
        <v>2463384</v>
      </c>
    </row>
    <row r="7" spans="1:19" ht="16.5" thickBot="1" x14ac:dyDescent="0.3">
      <c r="A7" s="12" t="s">
        <v>27</v>
      </c>
      <c r="B7" s="13">
        <v>1</v>
      </c>
      <c r="C7" s="14">
        <v>400000</v>
      </c>
      <c r="D7" s="14">
        <f t="shared" si="2"/>
        <v>400000</v>
      </c>
      <c r="E7" s="14">
        <f t="shared" si="0"/>
        <v>4800000</v>
      </c>
      <c r="H7" s="74" t="s">
        <v>102</v>
      </c>
      <c r="I7" s="101">
        <v>308460</v>
      </c>
      <c r="J7" s="62">
        <f t="shared" si="1"/>
        <v>3701520</v>
      </c>
      <c r="K7" s="62">
        <f t="shared" si="3"/>
        <v>27.940217391304348</v>
      </c>
    </row>
    <row r="8" spans="1:19" ht="16.5" thickBot="1" x14ac:dyDescent="0.3">
      <c r="A8" s="12" t="s">
        <v>98</v>
      </c>
      <c r="B8" s="13">
        <v>0</v>
      </c>
      <c r="C8" s="14">
        <v>2468239.2000000002</v>
      </c>
      <c r="D8" s="14">
        <f>+B8*C8</f>
        <v>0</v>
      </c>
      <c r="E8" s="14">
        <f>+D8*12</f>
        <v>0</v>
      </c>
      <c r="H8" s="74" t="s">
        <v>112</v>
      </c>
      <c r="I8" s="101">
        <v>250000</v>
      </c>
      <c r="J8" s="62">
        <f>+I8*12</f>
        <v>3000000</v>
      </c>
      <c r="K8" s="62">
        <f t="shared" si="3"/>
        <v>22.644927536231883</v>
      </c>
      <c r="L8"/>
    </row>
    <row r="9" spans="1:19" ht="16.5" thickBot="1" x14ac:dyDescent="0.3">
      <c r="A9" s="12" t="s">
        <v>12</v>
      </c>
      <c r="B9" s="13"/>
      <c r="C9" s="13"/>
      <c r="D9" s="14">
        <f>+SUM(D3:D8)</f>
        <v>5142682.4000000004</v>
      </c>
      <c r="E9" s="14">
        <f>+SUM(E3:E8)</f>
        <v>61712188.800000004</v>
      </c>
      <c r="H9" s="59" t="s">
        <v>12</v>
      </c>
      <c r="I9" s="88">
        <f>SUM(I3:I8)</f>
        <v>970617.44</v>
      </c>
      <c r="J9" s="88">
        <f>SUM(J3:J8)</f>
        <v>11647409.279999999</v>
      </c>
      <c r="K9" s="88">
        <f>SUM(K3:K8)</f>
        <v>87.918246376811595</v>
      </c>
      <c r="L9"/>
    </row>
    <row r="10" spans="1:19" x14ac:dyDescent="0.25">
      <c r="A10"/>
      <c r="B10"/>
      <c r="C10"/>
      <c r="D10"/>
      <c r="E10"/>
      <c r="G10" s="58">
        <f>240*5</f>
        <v>1200</v>
      </c>
      <c r="O10" s="36" t="s">
        <v>32</v>
      </c>
      <c r="P10" s="37" t="s">
        <v>40</v>
      </c>
      <c r="Q10" s="37" t="s">
        <v>41</v>
      </c>
      <c r="R10" s="37" t="s">
        <v>34</v>
      </c>
      <c r="S10" s="37" t="s">
        <v>43</v>
      </c>
    </row>
    <row r="11" spans="1:19" ht="16.5" thickBot="1" x14ac:dyDescent="0.3">
      <c r="A11"/>
      <c r="B11"/>
      <c r="C11"/>
      <c r="D11"/>
      <c r="E11"/>
      <c r="G11" s="58">
        <f>4800-G10+240</f>
        <v>3840</v>
      </c>
      <c r="H11" s="58" t="s">
        <v>100</v>
      </c>
      <c r="O11" s="29" t="s">
        <v>44</v>
      </c>
      <c r="P11" s="46">
        <v>28</v>
      </c>
      <c r="Q11" s="41">
        <v>3000</v>
      </c>
      <c r="R11" s="41">
        <f>+Q11*P11</f>
        <v>84000</v>
      </c>
      <c r="S11" s="41">
        <f>+R11*12</f>
        <v>1008000</v>
      </c>
    </row>
    <row r="12" spans="1:19" ht="32.25" thickBot="1" x14ac:dyDescent="0.3">
      <c r="H12" s="37" t="s">
        <v>19</v>
      </c>
      <c r="I12" s="37" t="s">
        <v>20</v>
      </c>
      <c r="J12" s="37" t="s">
        <v>36</v>
      </c>
      <c r="K12" s="37" t="s">
        <v>37</v>
      </c>
      <c r="L12" s="37" t="s">
        <v>111</v>
      </c>
      <c r="O12" s="104" t="s">
        <v>12</v>
      </c>
      <c r="P12" s="72"/>
      <c r="Q12" s="43"/>
      <c r="R12" s="43">
        <f>+R11</f>
        <v>84000</v>
      </c>
      <c r="S12" s="43">
        <f>+S11</f>
        <v>1008000</v>
      </c>
    </row>
    <row r="13" spans="1:19" x14ac:dyDescent="0.25">
      <c r="H13" s="38" t="s">
        <v>25</v>
      </c>
      <c r="I13" s="59"/>
      <c r="J13" s="106"/>
      <c r="K13" s="60"/>
      <c r="L13" s="60"/>
    </row>
    <row r="14" spans="1:19" ht="31.5" x14ac:dyDescent="0.25">
      <c r="H14" s="38" t="s">
        <v>38</v>
      </c>
      <c r="I14" s="59">
        <v>2</v>
      </c>
      <c r="J14" s="106">
        <f>+C5</f>
        <v>2171341.2000000002</v>
      </c>
      <c r="K14" s="60">
        <f>+J14*12</f>
        <v>26056094.400000002</v>
      </c>
      <c r="L14" s="60">
        <f>+J14/N24</f>
        <v>196.67945652173916</v>
      </c>
    </row>
    <row r="15" spans="1:19" ht="16.5" thickBot="1" x14ac:dyDescent="0.3">
      <c r="A15" s="58" t="s">
        <v>83</v>
      </c>
      <c r="H15" s="74" t="s">
        <v>24</v>
      </c>
      <c r="I15" s="74"/>
      <c r="J15" s="106"/>
      <c r="K15" s="60"/>
      <c r="L15" s="60"/>
    </row>
    <row r="16" spans="1:19" ht="32.25" thickBot="1" x14ac:dyDescent="0.3">
      <c r="A16" s="15" t="s">
        <v>28</v>
      </c>
      <c r="B16" s="15" t="s">
        <v>29</v>
      </c>
      <c r="C16" s="15" t="s">
        <v>30</v>
      </c>
      <c r="D16" s="15" t="s">
        <v>31</v>
      </c>
      <c r="E16" s="15" t="s">
        <v>110</v>
      </c>
      <c r="H16" s="37" t="s">
        <v>12</v>
      </c>
      <c r="I16" s="59"/>
      <c r="J16" s="60">
        <f>SUM(J13:J15)</f>
        <v>2171341.2000000002</v>
      </c>
      <c r="K16" s="60">
        <f t="shared" ref="K16" si="5">SUM(K13:K15)</f>
        <v>26056094.400000002</v>
      </c>
      <c r="L16" s="60">
        <f>SUM(L13:L15)</f>
        <v>196.67945652173916</v>
      </c>
    </row>
    <row r="17" spans="1:21" ht="32.25" thickBot="1" x14ac:dyDescent="0.3">
      <c r="A17" s="16" t="s">
        <v>84</v>
      </c>
      <c r="B17" s="17">
        <v>8500000</v>
      </c>
      <c r="C17" s="17">
        <f t="shared" ref="C17:C23" si="6">+B17/10</f>
        <v>850000</v>
      </c>
      <c r="D17" s="17">
        <f>+C17/12</f>
        <v>70833.333333333328</v>
      </c>
      <c r="E17" s="18">
        <f>+D17/$N$24</f>
        <v>6.4160628019323669</v>
      </c>
    </row>
    <row r="18" spans="1:21" ht="48" thickBot="1" x14ac:dyDescent="0.3">
      <c r="A18" s="19" t="s">
        <v>85</v>
      </c>
      <c r="B18" s="20">
        <v>5355000</v>
      </c>
      <c r="C18" s="17">
        <f>+B18/10</f>
        <v>535500</v>
      </c>
      <c r="D18" s="17">
        <f t="shared" ref="D18:D23" si="7">+C18/12</f>
        <v>44625</v>
      </c>
      <c r="E18" s="18">
        <f t="shared" ref="E18:E23" si="8">+D18/$N$24</f>
        <v>4.0421195652173916</v>
      </c>
      <c r="H18" s="57" t="s">
        <v>101</v>
      </c>
      <c r="O18" s="104" t="s">
        <v>39</v>
      </c>
      <c r="P18" s="104" t="s">
        <v>20</v>
      </c>
      <c r="Q18" s="104" t="s">
        <v>45</v>
      </c>
      <c r="R18" s="104" t="s">
        <v>46</v>
      </c>
      <c r="S18" s="104" t="s">
        <v>47</v>
      </c>
      <c r="T18" s="104" t="s">
        <v>30</v>
      </c>
      <c r="U18" s="104" t="s">
        <v>31</v>
      </c>
    </row>
    <row r="19" spans="1:21" ht="32.25" thickBot="1" x14ac:dyDescent="0.3">
      <c r="A19" s="21" t="s">
        <v>89</v>
      </c>
      <c r="B19" s="22">
        <v>36000000</v>
      </c>
      <c r="C19" s="17">
        <f t="shared" si="6"/>
        <v>3600000</v>
      </c>
      <c r="D19" s="17">
        <f t="shared" si="7"/>
        <v>300000</v>
      </c>
      <c r="E19" s="18">
        <f>+D19/$N$24</f>
        <v>27.173913043478262</v>
      </c>
      <c r="H19" s="36" t="s">
        <v>39</v>
      </c>
      <c r="I19" s="37" t="s">
        <v>40</v>
      </c>
      <c r="J19" s="37" t="s">
        <v>41</v>
      </c>
      <c r="K19" s="37" t="s">
        <v>36</v>
      </c>
      <c r="L19" s="37" t="s">
        <v>37</v>
      </c>
      <c r="M19" s="36" t="s">
        <v>111</v>
      </c>
      <c r="O19" s="103" t="s">
        <v>48</v>
      </c>
      <c r="P19" s="33">
        <v>1</v>
      </c>
      <c r="Q19" s="47">
        <v>1925000</v>
      </c>
      <c r="R19" s="47">
        <f>+Q19*P19</f>
        <v>1925000</v>
      </c>
      <c r="S19" s="33">
        <v>10</v>
      </c>
      <c r="T19" s="47">
        <f>+R19/S19</f>
        <v>192500</v>
      </c>
      <c r="U19" s="47">
        <f>+T19/12</f>
        <v>16041.666666666666</v>
      </c>
    </row>
    <row r="20" spans="1:21" ht="16.5" thickBot="1" x14ac:dyDescent="0.3">
      <c r="A20" s="19" t="s">
        <v>90</v>
      </c>
      <c r="B20" s="20">
        <v>16100000</v>
      </c>
      <c r="C20" s="17">
        <f t="shared" si="6"/>
        <v>1610000</v>
      </c>
      <c r="D20" s="17">
        <f t="shared" si="7"/>
        <v>134166.66666666666</v>
      </c>
      <c r="E20" s="18">
        <f t="shared" si="8"/>
        <v>12.152777777777777</v>
      </c>
      <c r="H20" s="38" t="s">
        <v>92</v>
      </c>
      <c r="I20" s="39">
        <v>280</v>
      </c>
      <c r="J20" s="50">
        <v>3000</v>
      </c>
      <c r="K20" s="50">
        <f>+J20*I20</f>
        <v>840000</v>
      </c>
      <c r="L20" s="73">
        <f>+K20*12</f>
        <v>10080000</v>
      </c>
      <c r="M20" s="51">
        <f>+K20/N24</f>
        <v>76.086956521739125</v>
      </c>
      <c r="O20" s="32" t="s">
        <v>49</v>
      </c>
      <c r="P20" s="34">
        <v>2</v>
      </c>
      <c r="Q20" s="23">
        <v>711000</v>
      </c>
      <c r="R20" s="47">
        <f>+Q20*P20</f>
        <v>1422000</v>
      </c>
      <c r="S20" s="34">
        <v>10</v>
      </c>
      <c r="T20" s="47">
        <f>+R20/S20</f>
        <v>142200</v>
      </c>
      <c r="U20" s="47">
        <f>+T20/12</f>
        <v>11850</v>
      </c>
    </row>
    <row r="21" spans="1:21" ht="16.5" thickBot="1" x14ac:dyDescent="0.3">
      <c r="A21" s="21" t="s">
        <v>88</v>
      </c>
      <c r="B21" s="22">
        <v>5899900</v>
      </c>
      <c r="C21" s="17">
        <f t="shared" si="6"/>
        <v>589990</v>
      </c>
      <c r="D21" s="17">
        <f t="shared" si="7"/>
        <v>49165.833333333336</v>
      </c>
      <c r="E21" s="18">
        <f t="shared" si="8"/>
        <v>4.45342693236715</v>
      </c>
      <c r="H21" s="40" t="s">
        <v>12</v>
      </c>
      <c r="I21" s="38"/>
      <c r="J21" s="38"/>
      <c r="K21" s="51">
        <f>+SUM(K20)</f>
        <v>840000</v>
      </c>
      <c r="L21" s="102">
        <f>+SUM(L20)</f>
        <v>10080000</v>
      </c>
      <c r="M21" s="51">
        <f>+SUM(M20)</f>
        <v>76.086956521739125</v>
      </c>
      <c r="O21" s="15" t="s">
        <v>42</v>
      </c>
      <c r="P21" s="35">
        <v>1</v>
      </c>
      <c r="Q21" s="25">
        <v>2079000</v>
      </c>
      <c r="R21" s="47">
        <f>+Q21*P21</f>
        <v>2079000</v>
      </c>
      <c r="S21" s="35">
        <v>5</v>
      </c>
      <c r="T21" s="47">
        <f>+R21/S21</f>
        <v>415800</v>
      </c>
      <c r="U21" s="47">
        <f>+T21/12</f>
        <v>34650</v>
      </c>
    </row>
    <row r="22" spans="1:21" ht="16.5" thickBot="1" x14ac:dyDescent="0.3">
      <c r="A22" s="19" t="s">
        <v>87</v>
      </c>
      <c r="B22" s="20">
        <v>645600</v>
      </c>
      <c r="C22" s="17">
        <f t="shared" si="6"/>
        <v>64560</v>
      </c>
      <c r="D22" s="17">
        <f t="shared" si="7"/>
        <v>5380</v>
      </c>
      <c r="E22" s="18">
        <f t="shared" si="8"/>
        <v>0.48731884057971014</v>
      </c>
      <c r="H22"/>
      <c r="I22"/>
      <c r="J22"/>
      <c r="K22"/>
      <c r="L22"/>
      <c r="M22"/>
      <c r="O22" s="103" t="s">
        <v>12</v>
      </c>
      <c r="P22" s="16"/>
      <c r="Q22" s="16"/>
      <c r="R22" s="47">
        <f>SUM(R19:R21)</f>
        <v>5426000</v>
      </c>
      <c r="S22" s="48"/>
      <c r="T22" s="92">
        <f>+SUM(T19:T21)</f>
        <v>750500</v>
      </c>
      <c r="U22" s="92">
        <f>+SUM(U19:U21)</f>
        <v>62541.666666666664</v>
      </c>
    </row>
    <row r="23" spans="1:21" ht="16.5" thickBot="1" x14ac:dyDescent="0.3">
      <c r="A23" s="21" t="s">
        <v>86</v>
      </c>
      <c r="B23" s="22">
        <v>7100000</v>
      </c>
      <c r="C23" s="17">
        <f t="shared" si="6"/>
        <v>710000</v>
      </c>
      <c r="D23" s="17">
        <f t="shared" si="7"/>
        <v>59166.666666666664</v>
      </c>
      <c r="E23" s="18">
        <f t="shared" si="8"/>
        <v>5.3592995169082123</v>
      </c>
    </row>
    <row r="24" spans="1:21" ht="16.5" thickBot="1" x14ac:dyDescent="0.3">
      <c r="A24" s="104" t="s">
        <v>12</v>
      </c>
      <c r="B24" s="25">
        <f>SUM(B17:B23)</f>
        <v>79600500</v>
      </c>
      <c r="C24" s="25">
        <f>SUM(C17:C23)</f>
        <v>7960050</v>
      </c>
      <c r="D24" s="25">
        <f>SUM(D17:D23)</f>
        <v>663337.5</v>
      </c>
      <c r="E24" s="26">
        <f>SUM(E17:E23)</f>
        <v>60.084918478260875</v>
      </c>
      <c r="M24" s="120" t="s">
        <v>120</v>
      </c>
      <c r="N24" s="58">
        <f>12*230*4</f>
        <v>11040</v>
      </c>
    </row>
    <row r="25" spans="1:21" x14ac:dyDescent="0.25">
      <c r="B25" s="20"/>
      <c r="C25" s="20"/>
      <c r="D25" s="20"/>
      <c r="E25" s="27"/>
      <c r="H25" s="58" t="s">
        <v>78</v>
      </c>
    </row>
    <row r="26" spans="1:21" x14ac:dyDescent="0.25">
      <c r="B26" s="23"/>
      <c r="C26" s="20"/>
      <c r="D26" s="20"/>
      <c r="E26" s="27"/>
      <c r="H26" s="37" t="s">
        <v>28</v>
      </c>
      <c r="I26" s="37" t="s">
        <v>52</v>
      </c>
      <c r="J26" s="37" t="s">
        <v>33</v>
      </c>
      <c r="K26" s="37" t="s">
        <v>53</v>
      </c>
      <c r="L26" s="37" t="s">
        <v>54</v>
      </c>
      <c r="M26" s="37" t="s">
        <v>55</v>
      </c>
      <c r="N26" s="37" t="s">
        <v>37</v>
      </c>
      <c r="O26" s="37" t="s">
        <v>111</v>
      </c>
    </row>
    <row r="27" spans="1:21" x14ac:dyDescent="0.25">
      <c r="D27" s="87"/>
      <c r="H27" s="59" t="s">
        <v>93</v>
      </c>
      <c r="I27" s="63">
        <v>50</v>
      </c>
      <c r="J27" s="60">
        <v>210000</v>
      </c>
      <c r="K27" s="74">
        <f>((240*10)/(40))/50</f>
        <v>1.2</v>
      </c>
      <c r="L27" s="73">
        <f>+K27*J27</f>
        <v>252000</v>
      </c>
      <c r="M27" s="73">
        <f>+L27*4</f>
        <v>1008000</v>
      </c>
      <c r="N27" s="73">
        <f>+M27*12</f>
        <v>12096000</v>
      </c>
      <c r="O27" s="61">
        <f>+M27/$N$24</f>
        <v>91.304347826086953</v>
      </c>
    </row>
    <row r="28" spans="1:21" x14ac:dyDescent="0.25">
      <c r="H28" s="59" t="s">
        <v>94</v>
      </c>
      <c r="I28" s="121">
        <v>40</v>
      </c>
      <c r="J28" s="60">
        <v>2900</v>
      </c>
      <c r="K28" s="74">
        <f>((240)/(40))</f>
        <v>6</v>
      </c>
      <c r="L28" s="73">
        <f t="shared" ref="L28:L29" si="9">+K28*J28</f>
        <v>17400</v>
      </c>
      <c r="M28" s="73">
        <f t="shared" ref="M28:M33" si="10">+L28*4</f>
        <v>69600</v>
      </c>
      <c r="N28" s="73">
        <f>+M28*12</f>
        <v>835200</v>
      </c>
      <c r="O28" s="61">
        <f t="shared" ref="O28:O33" si="11">+M28/$N$24</f>
        <v>6.3043478260869561</v>
      </c>
    </row>
    <row r="29" spans="1:21" x14ac:dyDescent="0.25">
      <c r="H29" s="67" t="s">
        <v>97</v>
      </c>
      <c r="I29" s="68">
        <v>12</v>
      </c>
      <c r="J29" s="60">
        <v>84000</v>
      </c>
      <c r="K29" s="74">
        <f>((240*0.8)/(40))/12</f>
        <v>0.39999999999999997</v>
      </c>
      <c r="L29" s="73">
        <f t="shared" si="9"/>
        <v>33600</v>
      </c>
      <c r="M29" s="73">
        <f t="shared" si="10"/>
        <v>134400</v>
      </c>
      <c r="N29" s="73">
        <f>+M29*12</f>
        <v>1612800</v>
      </c>
      <c r="O29" s="61">
        <f t="shared" si="11"/>
        <v>12.173913043478262</v>
      </c>
    </row>
    <row r="30" spans="1:21" ht="16.5" thickBot="1" x14ac:dyDescent="0.3">
      <c r="A30" s="58" t="s">
        <v>74</v>
      </c>
      <c r="H30" s="74" t="s">
        <v>118</v>
      </c>
      <c r="I30" s="68">
        <v>1</v>
      </c>
      <c r="J30" s="60">
        <v>22000</v>
      </c>
      <c r="K30" s="74">
        <f>+(240*1%)/1</f>
        <v>2.4</v>
      </c>
      <c r="L30" s="73">
        <f>+K30*J30</f>
        <v>52800</v>
      </c>
      <c r="M30" s="73">
        <f t="shared" si="10"/>
        <v>211200</v>
      </c>
      <c r="N30" s="73">
        <f>+M30*12</f>
        <v>2534400</v>
      </c>
      <c r="O30" s="61">
        <f t="shared" si="11"/>
        <v>19.130434782608695</v>
      </c>
    </row>
    <row r="31" spans="1:21" ht="16.5" thickBot="1" x14ac:dyDescent="0.3">
      <c r="A31" s="9" t="s">
        <v>19</v>
      </c>
      <c r="B31" s="10" t="s">
        <v>20</v>
      </c>
      <c r="C31" s="10" t="s">
        <v>34</v>
      </c>
      <c r="D31" s="10" t="s">
        <v>22</v>
      </c>
      <c r="E31" s="10" t="s">
        <v>23</v>
      </c>
      <c r="H31" s="67" t="s">
        <v>109</v>
      </c>
      <c r="I31" s="90">
        <v>250</v>
      </c>
      <c r="J31" s="60">
        <v>24500</v>
      </c>
      <c r="K31" s="97">
        <f>((240*240)/(40))/I31</f>
        <v>5.76</v>
      </c>
      <c r="L31" s="73">
        <f>+K31*J31</f>
        <v>141120</v>
      </c>
      <c r="M31" s="73">
        <f t="shared" si="10"/>
        <v>564480</v>
      </c>
      <c r="N31" s="73">
        <f>+M31*20</f>
        <v>11289600</v>
      </c>
      <c r="O31" s="61">
        <f t="shared" si="11"/>
        <v>51.130434782608695</v>
      </c>
    </row>
    <row r="32" spans="1:21" ht="16.5" thickBot="1" x14ac:dyDescent="0.3">
      <c r="A32" s="12" t="s">
        <v>24</v>
      </c>
      <c r="B32" s="13"/>
      <c r="C32" s="14">
        <v>4570920</v>
      </c>
      <c r="D32" s="14">
        <f>+C32*B32</f>
        <v>0</v>
      </c>
      <c r="E32" s="14">
        <f t="shared" ref="E32:E37" si="12">+D32*12</f>
        <v>0</v>
      </c>
      <c r="H32" s="67" t="s">
        <v>115</v>
      </c>
      <c r="I32" s="67"/>
      <c r="J32" s="60">
        <v>200</v>
      </c>
      <c r="K32" s="96">
        <f>2760/8</f>
        <v>345</v>
      </c>
      <c r="L32" s="73">
        <f>+K32*J32</f>
        <v>69000</v>
      </c>
      <c r="M32" s="73">
        <f t="shared" si="10"/>
        <v>276000</v>
      </c>
      <c r="N32" s="73">
        <f t="shared" ref="N32:N33" si="13">+M32*20</f>
        <v>5520000</v>
      </c>
      <c r="O32" s="61">
        <f t="shared" si="11"/>
        <v>25</v>
      </c>
    </row>
    <row r="33" spans="1:17" ht="16.5" thickBot="1" x14ac:dyDescent="0.3">
      <c r="A33" s="12" t="s">
        <v>25</v>
      </c>
      <c r="B33" s="13"/>
      <c r="C33" s="14">
        <v>3999709.2</v>
      </c>
      <c r="D33" s="14">
        <f t="shared" ref="D33:D37" si="14">+C33*B33</f>
        <v>0</v>
      </c>
      <c r="E33" s="14">
        <f t="shared" si="12"/>
        <v>0</v>
      </c>
      <c r="H33" s="67" t="s">
        <v>116</v>
      </c>
      <c r="I33" s="95">
        <v>500</v>
      </c>
      <c r="J33" s="60">
        <v>28000</v>
      </c>
      <c r="K33" s="96">
        <f>+(0.5/I33)*345</f>
        <v>0.34500000000000003</v>
      </c>
      <c r="L33" s="73">
        <f>+K33*J33</f>
        <v>9660</v>
      </c>
      <c r="M33" s="73">
        <f t="shared" si="10"/>
        <v>38640</v>
      </c>
      <c r="N33" s="73">
        <f t="shared" si="13"/>
        <v>772800</v>
      </c>
      <c r="O33" s="61">
        <f t="shared" si="11"/>
        <v>3.5</v>
      </c>
    </row>
    <row r="34" spans="1:17" ht="16.5" thickBot="1" x14ac:dyDescent="0.3">
      <c r="A34" s="12" t="s">
        <v>26</v>
      </c>
      <c r="B34" s="13">
        <v>2</v>
      </c>
      <c r="C34" s="14">
        <v>2171341.2000000002</v>
      </c>
      <c r="D34" s="14">
        <f t="shared" si="14"/>
        <v>4342682.4000000004</v>
      </c>
      <c r="E34" s="14">
        <f t="shared" si="12"/>
        <v>52112188.800000004</v>
      </c>
      <c r="H34" s="37" t="s">
        <v>12</v>
      </c>
      <c r="I34" s="59"/>
      <c r="J34" s="89"/>
      <c r="K34" s="61">
        <f t="shared" ref="K34:N34" si="15">SUM(K27:K33)</f>
        <v>361.10500000000002</v>
      </c>
      <c r="L34" s="61">
        <f t="shared" si="15"/>
        <v>575580</v>
      </c>
      <c r="M34" s="61">
        <f t="shared" si="15"/>
        <v>2302320</v>
      </c>
      <c r="N34" s="61">
        <f t="shared" si="15"/>
        <v>34660800</v>
      </c>
      <c r="O34" s="61">
        <f>SUM(O27:O33)</f>
        <v>208.54347826086956</v>
      </c>
    </row>
    <row r="35" spans="1:17" ht="16.5" thickBot="1" x14ac:dyDescent="0.3">
      <c r="A35" s="12" t="s">
        <v>82</v>
      </c>
      <c r="B35" s="13">
        <v>1</v>
      </c>
      <c r="C35" s="14">
        <v>400000</v>
      </c>
      <c r="D35" s="14">
        <f t="shared" si="14"/>
        <v>400000</v>
      </c>
      <c r="E35" s="14">
        <f t="shared" si="12"/>
        <v>4800000</v>
      </c>
    </row>
    <row r="36" spans="1:17" ht="16.5" thickBot="1" x14ac:dyDescent="0.3">
      <c r="A36" s="12" t="s">
        <v>27</v>
      </c>
      <c r="B36" s="13">
        <v>1</v>
      </c>
      <c r="C36" s="14">
        <v>400000</v>
      </c>
      <c r="D36" s="14">
        <f t="shared" si="14"/>
        <v>400000</v>
      </c>
      <c r="E36" s="14">
        <f t="shared" si="12"/>
        <v>4800000</v>
      </c>
    </row>
    <row r="37" spans="1:17" ht="16.5" thickBot="1" x14ac:dyDescent="0.3">
      <c r="A37" s="12" t="s">
        <v>99</v>
      </c>
      <c r="B37" s="13"/>
      <c r="C37" s="14">
        <v>2468239.2000000002</v>
      </c>
      <c r="D37" s="14">
        <f t="shared" si="14"/>
        <v>0</v>
      </c>
      <c r="E37" s="14">
        <f t="shared" si="12"/>
        <v>0</v>
      </c>
    </row>
    <row r="38" spans="1:17" ht="17.25" customHeight="1" thickBot="1" x14ac:dyDescent="0.3">
      <c r="A38" s="12" t="s">
        <v>12</v>
      </c>
      <c r="B38" s="13"/>
      <c r="C38" s="13"/>
      <c r="D38" s="14">
        <f>+SUM(D32:D37)</f>
        <v>5142682.4000000004</v>
      </c>
      <c r="E38" s="14">
        <f>+SUM(E32:E37)</f>
        <v>61712188.800000004</v>
      </c>
    </row>
    <row r="40" spans="1:17" x14ac:dyDescent="0.25">
      <c r="A40" s="58" t="s">
        <v>75</v>
      </c>
    </row>
    <row r="41" spans="1:17" ht="31.5" x14ac:dyDescent="0.25">
      <c r="A41" s="113" t="s">
        <v>32</v>
      </c>
      <c r="B41" s="117" t="s">
        <v>34</v>
      </c>
      <c r="C41" s="117" t="s">
        <v>43</v>
      </c>
      <c r="D41" s="113" t="s">
        <v>119</v>
      </c>
    </row>
    <row r="42" spans="1:17" x14ac:dyDescent="0.25">
      <c r="A42" s="38" t="s">
        <v>64</v>
      </c>
      <c r="B42" s="114">
        <f>+M27+M28</f>
        <v>1077600</v>
      </c>
      <c r="C42" s="114">
        <f>+N27+N28</f>
        <v>12931200</v>
      </c>
      <c r="D42" s="107">
        <f>+O27+O28</f>
        <v>97.608695652173907</v>
      </c>
    </row>
    <row r="43" spans="1:17" x14ac:dyDescent="0.25">
      <c r="A43" s="38" t="s">
        <v>13</v>
      </c>
      <c r="B43" s="115">
        <f>+J16</f>
        <v>2171341.2000000002</v>
      </c>
      <c r="C43" s="115">
        <f>+K16</f>
        <v>26056094.400000002</v>
      </c>
      <c r="D43" s="107">
        <f>+L16</f>
        <v>196.67945652173916</v>
      </c>
      <c r="E43"/>
    </row>
    <row r="44" spans="1:17" x14ac:dyDescent="0.25">
      <c r="A44" s="38" t="s">
        <v>9</v>
      </c>
      <c r="B44" s="107">
        <f t="shared" ref="B44:C44" si="16">+I55</f>
        <v>3866303.94</v>
      </c>
      <c r="C44" s="107">
        <f t="shared" si="16"/>
        <v>47135807.280000001</v>
      </c>
      <c r="D44" s="107">
        <f>+K55</f>
        <v>350.20869021739128</v>
      </c>
      <c r="E44"/>
    </row>
    <row r="45" spans="1:17" ht="16.5" thickBot="1" x14ac:dyDescent="0.3">
      <c r="A45" s="74" t="s">
        <v>117</v>
      </c>
      <c r="B45" s="123">
        <f t="shared" ref="B45:C45" si="17">+C72</f>
        <v>1151823.6666666667</v>
      </c>
      <c r="C45" s="123">
        <f t="shared" si="17"/>
        <v>13821884</v>
      </c>
      <c r="D45" s="123">
        <f>+E72</f>
        <v>104.3318538647343</v>
      </c>
      <c r="E45"/>
      <c r="H45" s="58" t="s">
        <v>76</v>
      </c>
    </row>
    <row r="46" spans="1:17" ht="16.5" thickBot="1" x14ac:dyDescent="0.3">
      <c r="A46" s="37" t="s">
        <v>12</v>
      </c>
      <c r="B46" s="74"/>
      <c r="C46" s="122"/>
      <c r="D46" s="124">
        <f>SUM(D42:D45)+E72</f>
        <v>853.160550120773</v>
      </c>
      <c r="E46"/>
      <c r="H46" s="74" t="s">
        <v>32</v>
      </c>
      <c r="I46" s="74" t="s">
        <v>34</v>
      </c>
      <c r="J46" s="74" t="s">
        <v>43</v>
      </c>
      <c r="K46" s="74" t="s">
        <v>62</v>
      </c>
      <c r="M46" s="58" t="s">
        <v>77</v>
      </c>
    </row>
    <row r="47" spans="1:17" ht="31.5" x14ac:dyDescent="0.25">
      <c r="E47"/>
      <c r="H47" s="74" t="s">
        <v>60</v>
      </c>
      <c r="I47" s="75">
        <f>+J47/12</f>
        <v>520617.43999999994</v>
      </c>
      <c r="J47" s="75">
        <f>+J3+J4+J7</f>
        <v>6247409.2799999993</v>
      </c>
      <c r="K47" s="75">
        <f>+I47/$N$24</f>
        <v>47.157376811594197</v>
      </c>
      <c r="M47" s="37" t="s">
        <v>32</v>
      </c>
      <c r="N47" s="37" t="s">
        <v>56</v>
      </c>
      <c r="O47" s="37" t="s">
        <v>57</v>
      </c>
      <c r="P47" s="37" t="s">
        <v>58</v>
      </c>
      <c r="Q47" s="37" t="s">
        <v>111</v>
      </c>
    </row>
    <row r="48" spans="1:17" x14ac:dyDescent="0.25">
      <c r="A48"/>
      <c r="B48"/>
      <c r="C48" s="1"/>
      <c r="D48"/>
      <c r="E48"/>
      <c r="F48"/>
      <c r="G48"/>
      <c r="H48" s="74" t="s">
        <v>61</v>
      </c>
      <c r="I48" s="75">
        <f>+J48/12</f>
        <v>50000</v>
      </c>
      <c r="J48" s="75">
        <f>+J5</f>
        <v>600000</v>
      </c>
      <c r="K48" s="75">
        <f t="shared" ref="K48:K54" si="18">+I48/$N$24</f>
        <v>4.5289855072463769</v>
      </c>
      <c r="M48" s="38" t="s">
        <v>103</v>
      </c>
      <c r="N48" s="38">
        <f>+K27*4*12</f>
        <v>57.599999999999994</v>
      </c>
      <c r="O48" s="76">
        <v>3000</v>
      </c>
      <c r="P48" s="76">
        <f t="shared" ref="P48:P54" si="19">+O48*N48</f>
        <v>172799.99999999997</v>
      </c>
      <c r="Q48" s="74">
        <f t="shared" ref="Q48:Q54" si="20">+P48/(55200*12)</f>
        <v>0.26086956521739124</v>
      </c>
    </row>
    <row r="49" spans="1:17" x14ac:dyDescent="0.25">
      <c r="A49"/>
      <c r="B49" s="94"/>
      <c r="C49" s="1"/>
      <c r="D49"/>
      <c r="E49"/>
      <c r="F49"/>
      <c r="G49"/>
      <c r="H49" s="38" t="s">
        <v>11</v>
      </c>
      <c r="I49" s="75">
        <f>+J49/12</f>
        <v>150000</v>
      </c>
      <c r="J49" s="75">
        <f>+J6</f>
        <v>1800000</v>
      </c>
      <c r="K49" s="75">
        <f t="shared" si="18"/>
        <v>13.586956521739131</v>
      </c>
      <c r="M49" s="38" t="s">
        <v>121</v>
      </c>
      <c r="N49" s="38">
        <f t="shared" ref="N49:N54" si="21">+K28*4*12</f>
        <v>288</v>
      </c>
      <c r="O49" s="76">
        <v>3000</v>
      </c>
      <c r="P49" s="76">
        <f t="shared" si="19"/>
        <v>864000</v>
      </c>
      <c r="Q49" s="74">
        <f t="shared" si="20"/>
        <v>1.3043478260869565</v>
      </c>
    </row>
    <row r="50" spans="1:17" x14ac:dyDescent="0.25">
      <c r="A50"/>
      <c r="B50"/>
      <c r="C50"/>
      <c r="D50"/>
      <c r="E50"/>
      <c r="F50"/>
      <c r="G50"/>
      <c r="H50" s="74" t="s">
        <v>17</v>
      </c>
      <c r="I50" s="75">
        <f>+J50/12</f>
        <v>840000</v>
      </c>
      <c r="J50" s="75">
        <f>+L21</f>
        <v>10080000</v>
      </c>
      <c r="K50" s="75">
        <f t="shared" si="18"/>
        <v>76.086956521739125</v>
      </c>
      <c r="M50" s="67" t="s">
        <v>97</v>
      </c>
      <c r="N50" s="38">
        <f t="shared" si="21"/>
        <v>19.2</v>
      </c>
      <c r="O50" s="74">
        <v>1000</v>
      </c>
      <c r="P50" s="76">
        <f t="shared" si="19"/>
        <v>19200</v>
      </c>
      <c r="Q50" s="74">
        <f t="shared" si="20"/>
        <v>2.8985507246376812E-2</v>
      </c>
    </row>
    <row r="51" spans="1:17" x14ac:dyDescent="0.25">
      <c r="C51"/>
      <c r="D51"/>
      <c r="E51"/>
      <c r="F51"/>
      <c r="G51"/>
      <c r="H51" s="74" t="s">
        <v>63</v>
      </c>
      <c r="I51" s="75">
        <f>+J51/12</f>
        <v>167629</v>
      </c>
      <c r="J51" s="75">
        <f>+P55</f>
        <v>2011548</v>
      </c>
      <c r="K51" s="75">
        <f t="shared" si="18"/>
        <v>15.183786231884058</v>
      </c>
      <c r="M51" s="74" t="s">
        <v>106</v>
      </c>
      <c r="N51" s="38">
        <f t="shared" si="21"/>
        <v>115.19999999999999</v>
      </c>
      <c r="O51" s="74">
        <v>500</v>
      </c>
      <c r="P51" s="76">
        <f t="shared" si="19"/>
        <v>57599.999999999993</v>
      </c>
      <c r="Q51" s="74">
        <f t="shared" si="20"/>
        <v>8.6956521739130418E-2</v>
      </c>
    </row>
    <row r="52" spans="1:17" x14ac:dyDescent="0.25">
      <c r="A52"/>
      <c r="B52"/>
      <c r="C52"/>
      <c r="D52"/>
      <c r="E52"/>
      <c r="F52"/>
      <c r="G52"/>
      <c r="H52" s="74" t="s">
        <v>104</v>
      </c>
      <c r="I52" s="75">
        <f>+M29+M30+M31+M32+M33</f>
        <v>1224720</v>
      </c>
      <c r="J52" s="75">
        <f>+N29+N30+N31</f>
        <v>15436800</v>
      </c>
      <c r="K52" s="75">
        <f t="shared" si="18"/>
        <v>110.93478260869566</v>
      </c>
      <c r="M52" s="67" t="s">
        <v>114</v>
      </c>
      <c r="N52" s="38">
        <f t="shared" si="21"/>
        <v>276.48</v>
      </c>
      <c r="O52" s="74">
        <v>250</v>
      </c>
      <c r="P52" s="76">
        <f t="shared" si="19"/>
        <v>69120</v>
      </c>
      <c r="Q52" s="74">
        <f t="shared" si="20"/>
        <v>0.10434782608695652</v>
      </c>
    </row>
    <row r="53" spans="1:17" x14ac:dyDescent="0.25">
      <c r="A53"/>
      <c r="B53"/>
      <c r="C53"/>
      <c r="D53"/>
      <c r="E53"/>
      <c r="F53"/>
      <c r="G53"/>
      <c r="H53" s="74" t="s">
        <v>65</v>
      </c>
      <c r="I53" s="75">
        <f>+J53/12</f>
        <v>663337.5</v>
      </c>
      <c r="J53" s="75">
        <f>+C24</f>
        <v>7960050</v>
      </c>
      <c r="K53" s="75">
        <f t="shared" si="18"/>
        <v>60.084918478260867</v>
      </c>
      <c r="M53" s="67" t="s">
        <v>115</v>
      </c>
      <c r="N53" s="38">
        <f t="shared" si="21"/>
        <v>16560</v>
      </c>
      <c r="O53" s="74">
        <v>50</v>
      </c>
      <c r="P53" s="74">
        <f t="shared" si="19"/>
        <v>828000</v>
      </c>
      <c r="Q53" s="74">
        <f t="shared" si="20"/>
        <v>1.25</v>
      </c>
    </row>
    <row r="54" spans="1:17" x14ac:dyDescent="0.25">
      <c r="A54"/>
      <c r="B54"/>
      <c r="C54"/>
      <c r="D54"/>
      <c r="E54"/>
      <c r="F54"/>
      <c r="G54"/>
      <c r="H54" s="74" t="s">
        <v>112</v>
      </c>
      <c r="I54" s="101">
        <v>250000</v>
      </c>
      <c r="J54" s="105">
        <f>+I54*12</f>
        <v>3000000</v>
      </c>
      <c r="K54" s="75">
        <f t="shared" si="18"/>
        <v>22.644927536231883</v>
      </c>
      <c r="M54" s="67" t="s">
        <v>116</v>
      </c>
      <c r="N54" s="38">
        <f t="shared" si="21"/>
        <v>16.560000000000002</v>
      </c>
      <c r="O54" s="74">
        <v>50</v>
      </c>
      <c r="P54" s="74">
        <f t="shared" si="19"/>
        <v>828.00000000000011</v>
      </c>
      <c r="Q54" s="74">
        <f t="shared" si="20"/>
        <v>1.2500000000000002E-3</v>
      </c>
    </row>
    <row r="55" spans="1:17" x14ac:dyDescent="0.25">
      <c r="A55"/>
      <c r="B55"/>
      <c r="C55"/>
      <c r="D55"/>
      <c r="E55"/>
      <c r="F55"/>
      <c r="G55"/>
      <c r="H55" s="74" t="s">
        <v>12</v>
      </c>
      <c r="I55" s="75">
        <f>SUM(I47:I54)</f>
        <v>3866303.94</v>
      </c>
      <c r="J55" s="75">
        <f>SUM(J47:J54)</f>
        <v>47135807.280000001</v>
      </c>
      <c r="K55" s="75">
        <f>SUM(K47:K54)</f>
        <v>350.20869021739128</v>
      </c>
      <c r="M55" s="74" t="s">
        <v>59</v>
      </c>
      <c r="N55" s="74"/>
      <c r="O55" s="74"/>
      <c r="P55" s="77">
        <f>SUM(P48:P54)</f>
        <v>2011548</v>
      </c>
      <c r="Q55" s="77">
        <f>SUM(Q48:Q54)</f>
        <v>3.0367572463768115</v>
      </c>
    </row>
    <row r="56" spans="1:17" x14ac:dyDescent="0.25">
      <c r="A56"/>
      <c r="B56"/>
      <c r="C56"/>
      <c r="D56"/>
      <c r="E56"/>
      <c r="F56"/>
      <c r="G56"/>
    </row>
    <row r="57" spans="1:17" x14ac:dyDescent="0.25">
      <c r="A57"/>
      <c r="B57"/>
      <c r="C57"/>
      <c r="D57"/>
      <c r="E57"/>
      <c r="F57"/>
      <c r="G57"/>
      <c r="N57"/>
      <c r="O57"/>
      <c r="P57"/>
    </row>
    <row r="58" spans="1:17" x14ac:dyDescent="0.25">
      <c r="A58"/>
      <c r="B58"/>
      <c r="C58"/>
      <c r="D58"/>
      <c r="E58"/>
      <c r="F58"/>
      <c r="G58"/>
      <c r="N58"/>
      <c r="O58"/>
      <c r="P58"/>
    </row>
    <row r="59" spans="1:17" x14ac:dyDescent="0.25">
      <c r="A59"/>
      <c r="B59"/>
      <c r="C59"/>
      <c r="D59"/>
      <c r="E59"/>
      <c r="F59"/>
      <c r="G59"/>
      <c r="N59"/>
      <c r="O59"/>
      <c r="P59"/>
    </row>
    <row r="60" spans="1:17" x14ac:dyDescent="0.25">
      <c r="A60"/>
      <c r="B60"/>
      <c r="C60"/>
      <c r="D60"/>
      <c r="E60"/>
      <c r="F60"/>
      <c r="G60"/>
      <c r="H60"/>
      <c r="I60"/>
      <c r="N60"/>
      <c r="O60"/>
      <c r="P60"/>
    </row>
    <row r="61" spans="1:17" x14ac:dyDescent="0.25">
      <c r="A61"/>
      <c r="B61"/>
      <c r="C61"/>
      <c r="D61"/>
      <c r="E61"/>
      <c r="F61"/>
      <c r="G61"/>
      <c r="H61"/>
      <c r="I61"/>
      <c r="N61"/>
      <c r="O61"/>
      <c r="P61"/>
    </row>
    <row r="62" spans="1:17" x14ac:dyDescent="0.25">
      <c r="A62"/>
      <c r="B62"/>
      <c r="C62"/>
      <c r="D62"/>
      <c r="E62"/>
      <c r="F62"/>
      <c r="G62"/>
      <c r="H62"/>
      <c r="I62"/>
      <c r="N62"/>
      <c r="O62"/>
      <c r="P62"/>
    </row>
    <row r="63" spans="1:17" x14ac:dyDescent="0.25">
      <c r="A63"/>
      <c r="B63"/>
      <c r="C63"/>
      <c r="D63"/>
      <c r="E63"/>
      <c r="F63"/>
      <c r="G63"/>
      <c r="H63"/>
      <c r="I63"/>
      <c r="N63"/>
      <c r="O63"/>
      <c r="P63"/>
    </row>
    <row r="64" spans="1:17" x14ac:dyDescent="0.25">
      <c r="N64"/>
      <c r="O64"/>
      <c r="P64"/>
      <c r="Q64"/>
    </row>
    <row r="65" spans="2:17" x14ac:dyDescent="0.25">
      <c r="N65"/>
      <c r="O65"/>
      <c r="P65"/>
      <c r="Q65"/>
    </row>
    <row r="66" spans="2:17" ht="16.5" thickBot="1" x14ac:dyDescent="0.3">
      <c r="B66" s="58" t="s">
        <v>79</v>
      </c>
      <c r="N66"/>
      <c r="O66"/>
      <c r="P66"/>
      <c r="Q66"/>
    </row>
    <row r="67" spans="2:17" ht="16.5" thickBot="1" x14ac:dyDescent="0.3">
      <c r="B67" s="78" t="s">
        <v>32</v>
      </c>
      <c r="C67" s="79" t="s">
        <v>34</v>
      </c>
      <c r="D67" s="98" t="s">
        <v>43</v>
      </c>
      <c r="E67" s="74" t="s">
        <v>113</v>
      </c>
      <c r="N67"/>
      <c r="O67"/>
      <c r="P67"/>
      <c r="Q67"/>
    </row>
    <row r="68" spans="2:17" ht="16.5" thickBot="1" x14ac:dyDescent="0.3">
      <c r="B68" s="80" t="s">
        <v>50</v>
      </c>
      <c r="C68" s="111">
        <f>+(D32/2)+D35+D36+D37</f>
        <v>800000</v>
      </c>
      <c r="D68" s="109">
        <f>+C68*12</f>
        <v>9600000</v>
      </c>
      <c r="E68" s="108">
        <f>+C68/$N$24</f>
        <v>72.463768115942031</v>
      </c>
      <c r="G68" s="58" t="s">
        <v>107</v>
      </c>
      <c r="H68" s="58">
        <v>0.746</v>
      </c>
      <c r="N68"/>
      <c r="O68"/>
      <c r="P68"/>
      <c r="Q68"/>
    </row>
    <row r="69" spans="2:17" ht="16.5" thickBot="1" x14ac:dyDescent="0.3">
      <c r="B69" s="80" t="s">
        <v>10</v>
      </c>
      <c r="C69" s="112">
        <f>+P6</f>
        <v>205282</v>
      </c>
      <c r="D69" s="110">
        <f>+C69*12</f>
        <v>2463384</v>
      </c>
      <c r="E69" s="108">
        <f t="shared" ref="E69:E71" si="22">+C69/$N$24</f>
        <v>18.594384057971016</v>
      </c>
      <c r="G69" s="58" t="s">
        <v>108</v>
      </c>
      <c r="H69" s="58">
        <v>977.47</v>
      </c>
      <c r="N69"/>
      <c r="O69"/>
      <c r="P69"/>
      <c r="Q69"/>
    </row>
    <row r="70" spans="2:17" ht="16.5" thickBot="1" x14ac:dyDescent="0.3">
      <c r="B70" s="80" t="s">
        <v>51</v>
      </c>
      <c r="C70" s="112">
        <f>+U22</f>
        <v>62541.666666666664</v>
      </c>
      <c r="D70" s="110">
        <f>+C70*12</f>
        <v>750500</v>
      </c>
      <c r="E70" s="108">
        <f t="shared" si="22"/>
        <v>5.6650060386473431</v>
      </c>
      <c r="N70"/>
      <c r="O70"/>
      <c r="P70"/>
      <c r="Q70"/>
    </row>
    <row r="71" spans="2:17" ht="16.5" thickBot="1" x14ac:dyDescent="0.3">
      <c r="B71" s="80" t="s">
        <v>17</v>
      </c>
      <c r="C71" s="112">
        <f>+R12</f>
        <v>84000</v>
      </c>
      <c r="D71" s="110">
        <f>+C71*12</f>
        <v>1008000</v>
      </c>
      <c r="E71" s="108">
        <f t="shared" si="22"/>
        <v>7.6086956521739131</v>
      </c>
      <c r="N71"/>
      <c r="O71"/>
      <c r="P71"/>
      <c r="Q71"/>
    </row>
    <row r="72" spans="2:17" ht="24.75" customHeight="1" thickBot="1" x14ac:dyDescent="0.3">
      <c r="B72" s="80" t="s">
        <v>12</v>
      </c>
      <c r="C72" s="49">
        <f>SUM(C68:C71)</f>
        <v>1151823.6666666667</v>
      </c>
      <c r="D72" s="99">
        <f>SUM(D68:D71)</f>
        <v>13821884</v>
      </c>
      <c r="E72" s="100">
        <f>SUM(E68:E71)</f>
        <v>104.3318538647343</v>
      </c>
      <c r="G72" s="9" t="s">
        <v>28</v>
      </c>
      <c r="H72" s="10" t="s">
        <v>80</v>
      </c>
      <c r="I72" s="10" t="s">
        <v>20</v>
      </c>
      <c r="J72" s="10" t="s">
        <v>54</v>
      </c>
      <c r="K72" s="10" t="s">
        <v>81</v>
      </c>
      <c r="L72" s="10" t="s">
        <v>95</v>
      </c>
      <c r="N72"/>
      <c r="O72"/>
      <c r="P72"/>
      <c r="Q72"/>
    </row>
    <row r="73" spans="2:17" ht="32.25" thickBot="1" x14ac:dyDescent="0.3">
      <c r="G73" s="65" t="s">
        <v>84</v>
      </c>
      <c r="H73" s="84">
        <v>2</v>
      </c>
      <c r="I73" s="84">
        <v>1</v>
      </c>
      <c r="J73" s="81">
        <f>+H73*I73*$H$68*$H$69*1</f>
        <v>1458.3852400000001</v>
      </c>
      <c r="K73" s="81">
        <f>+J73*4</f>
        <v>5833.5409600000003</v>
      </c>
      <c r="L73" s="81">
        <f>+K73*12</f>
        <v>70002.49152000001</v>
      </c>
      <c r="N73"/>
      <c r="O73"/>
      <c r="P73"/>
      <c r="Q73"/>
    </row>
    <row r="74" spans="2:17" ht="32.25" thickBot="1" x14ac:dyDescent="0.3">
      <c r="G74" s="66" t="s">
        <v>85</v>
      </c>
      <c r="H74" s="84">
        <v>8.7100000000000009</v>
      </c>
      <c r="I74" s="84">
        <v>1</v>
      </c>
      <c r="J74" s="81">
        <f>+H74*I74*$H$68*$H$69*1</f>
        <v>6351.2677202000004</v>
      </c>
      <c r="K74" s="81">
        <f t="shared" ref="K74:K79" si="23">+J74*4</f>
        <v>25405.070880800002</v>
      </c>
      <c r="L74" s="81">
        <f>+K74*12</f>
        <v>304860.85056960001</v>
      </c>
      <c r="N74"/>
      <c r="O74"/>
      <c r="P74"/>
      <c r="Q74"/>
    </row>
    <row r="75" spans="2:17" ht="48" thickBot="1" x14ac:dyDescent="0.3">
      <c r="G75" s="64" t="s">
        <v>89</v>
      </c>
      <c r="H75" s="84">
        <v>3.35</v>
      </c>
      <c r="I75" s="84">
        <v>1</v>
      </c>
      <c r="J75" s="81">
        <f>+H75*I75*$H$68*$H$69*1</f>
        <v>2442.7952770000002</v>
      </c>
      <c r="K75" s="81">
        <f t="shared" si="23"/>
        <v>9771.1811080000007</v>
      </c>
      <c r="L75" s="81">
        <f t="shared" ref="L75:L78" si="24">+K75*12</f>
        <v>117254.17329600001</v>
      </c>
      <c r="N75"/>
      <c r="O75"/>
      <c r="P75"/>
      <c r="Q75"/>
    </row>
    <row r="76" spans="2:17" ht="35.25" customHeight="1" thickBot="1" x14ac:dyDescent="0.3">
      <c r="G76" s="66" t="s">
        <v>90</v>
      </c>
      <c r="H76" s="84">
        <v>2</v>
      </c>
      <c r="I76" s="84">
        <v>1</v>
      </c>
      <c r="J76" s="81">
        <f>+H76*I76*$H$68*$H$69*5</f>
        <v>7291.9261999999999</v>
      </c>
      <c r="K76" s="81">
        <f t="shared" si="23"/>
        <v>29167.7048</v>
      </c>
      <c r="L76" s="81">
        <f t="shared" si="24"/>
        <v>350012.45759999997</v>
      </c>
      <c r="N76"/>
      <c r="O76"/>
      <c r="P76"/>
      <c r="Q76"/>
    </row>
    <row r="77" spans="2:17" ht="16.5" thickBot="1" x14ac:dyDescent="0.3">
      <c r="G77" s="65" t="s">
        <v>88</v>
      </c>
      <c r="H77" s="85">
        <v>0.1</v>
      </c>
      <c r="I77" s="85">
        <v>1</v>
      </c>
      <c r="J77" s="81">
        <f>+H77*I77*$H$68*$H$69*24</f>
        <v>1750.0622880000001</v>
      </c>
      <c r="K77" s="81">
        <f t="shared" si="23"/>
        <v>7000.2491520000003</v>
      </c>
      <c r="L77" s="81">
        <f t="shared" si="24"/>
        <v>84002.989824000004</v>
      </c>
      <c r="N77"/>
      <c r="O77"/>
      <c r="P77"/>
      <c r="Q77"/>
    </row>
    <row r="78" spans="2:17" ht="16.5" thickBot="1" x14ac:dyDescent="0.3">
      <c r="G78" s="66" t="s">
        <v>87</v>
      </c>
      <c r="H78" s="82">
        <v>0.65</v>
      </c>
      <c r="I78" s="82">
        <v>1</v>
      </c>
      <c r="J78" s="81">
        <f>+H78*I78*$H$68*$H$69*1.5</f>
        <v>710.96280450000006</v>
      </c>
      <c r="K78" s="81">
        <f t="shared" si="23"/>
        <v>2843.8512180000002</v>
      </c>
      <c r="L78" s="81">
        <f t="shared" si="24"/>
        <v>34126.214616000005</v>
      </c>
      <c r="N78"/>
      <c r="O78"/>
      <c r="P78"/>
      <c r="Q78"/>
    </row>
    <row r="79" spans="2:17" ht="32.25" thickBot="1" x14ac:dyDescent="0.3">
      <c r="G79" s="66" t="s">
        <v>86</v>
      </c>
      <c r="H79" s="83">
        <v>0.5</v>
      </c>
      <c r="I79" s="86">
        <v>1</v>
      </c>
      <c r="J79" s="81">
        <f>+H79*I79*$H$68*$H$69*1.5</f>
        <v>546.89446500000008</v>
      </c>
      <c r="K79" s="81">
        <f t="shared" si="23"/>
        <v>2187.5778600000003</v>
      </c>
      <c r="L79" s="81">
        <f>+K79*12</f>
        <v>26250.934320000004</v>
      </c>
      <c r="N79"/>
      <c r="O79"/>
      <c r="P79"/>
      <c r="Q79"/>
    </row>
    <row r="80" spans="2:17" ht="16.5" thickBot="1" x14ac:dyDescent="0.3">
      <c r="G80" s="12" t="s">
        <v>12</v>
      </c>
      <c r="H80" s="13"/>
      <c r="I80" s="13"/>
      <c r="J80" s="81">
        <f>SUM(J73:J79)</f>
        <v>20552.293994700001</v>
      </c>
      <c r="K80" s="81">
        <f t="shared" ref="K80" si="25">SUM(K73:K79)</f>
        <v>82209.175978800005</v>
      </c>
      <c r="L80" s="81">
        <f>SUM(L73:L79)</f>
        <v>986510.11174560001</v>
      </c>
      <c r="N80"/>
      <c r="O80"/>
      <c r="P80"/>
      <c r="Q80"/>
    </row>
    <row r="81" spans="13:21" x14ac:dyDescent="0.25">
      <c r="N81"/>
      <c r="O81"/>
      <c r="P81"/>
      <c r="Q81"/>
    </row>
    <row r="82" spans="13:21" x14ac:dyDescent="0.25">
      <c r="N82"/>
      <c r="O82"/>
      <c r="P82"/>
      <c r="Q82"/>
    </row>
    <row r="83" spans="13:21" x14ac:dyDescent="0.25">
      <c r="N83"/>
      <c r="O83"/>
      <c r="P83"/>
      <c r="Q83"/>
    </row>
    <row r="84" spans="13:21" x14ac:dyDescent="0.25">
      <c r="N84"/>
      <c r="O84"/>
      <c r="P84"/>
      <c r="Q84"/>
    </row>
    <row r="85" spans="13:21" x14ac:dyDescent="0.25">
      <c r="N85"/>
      <c r="O85"/>
      <c r="P85"/>
      <c r="Q85"/>
    </row>
    <row r="86" spans="13:21" x14ac:dyDescent="0.25">
      <c r="N86"/>
      <c r="O86"/>
      <c r="P86"/>
      <c r="Q86"/>
    </row>
    <row r="87" spans="13:21" x14ac:dyDescent="0.25">
      <c r="N87"/>
      <c r="O87"/>
      <c r="P87"/>
      <c r="Q87"/>
    </row>
    <row r="88" spans="13:21" x14ac:dyDescent="0.25">
      <c r="N88"/>
      <c r="O88"/>
      <c r="P88"/>
      <c r="Q88"/>
    </row>
    <row r="89" spans="13:21" x14ac:dyDescent="0.25">
      <c r="N89"/>
      <c r="O89"/>
      <c r="P89"/>
      <c r="Q89"/>
    </row>
    <row r="90" spans="13:21" x14ac:dyDescent="0.25">
      <c r="M90"/>
      <c r="N90"/>
      <c r="O90"/>
      <c r="P90"/>
      <c r="Q90"/>
      <c r="R90"/>
      <c r="S90"/>
      <c r="T90"/>
      <c r="U90"/>
    </row>
    <row r="91" spans="13:21" x14ac:dyDescent="0.25">
      <c r="M91"/>
      <c r="N91"/>
      <c r="O91"/>
      <c r="P91"/>
      <c r="Q91"/>
      <c r="R91"/>
      <c r="S91"/>
      <c r="T91"/>
      <c r="U91"/>
    </row>
    <row r="92" spans="13:21" x14ac:dyDescent="0.25">
      <c r="M92"/>
      <c r="N92"/>
      <c r="O92"/>
      <c r="P92"/>
      <c r="Q92"/>
      <c r="R92"/>
      <c r="S92"/>
      <c r="T92"/>
      <c r="U92"/>
    </row>
    <row r="93" spans="13:21" x14ac:dyDescent="0.25">
      <c r="M93"/>
      <c r="N93"/>
      <c r="O93"/>
      <c r="P93"/>
      <c r="Q93"/>
      <c r="R93"/>
      <c r="S93"/>
      <c r="T93"/>
      <c r="U93"/>
    </row>
    <row r="94" spans="13:21" x14ac:dyDescent="0.25">
      <c r="M94"/>
      <c r="N94"/>
      <c r="O94"/>
      <c r="P94"/>
      <c r="Q94"/>
      <c r="R94"/>
      <c r="S94"/>
      <c r="T94"/>
      <c r="U94"/>
    </row>
    <row r="95" spans="13:21" x14ac:dyDescent="0.25">
      <c r="M95"/>
      <c r="N95"/>
      <c r="O95"/>
      <c r="P95"/>
      <c r="Q95"/>
      <c r="R95"/>
      <c r="S95"/>
      <c r="T95"/>
      <c r="U95"/>
    </row>
    <row r="96" spans="13:21" x14ac:dyDescent="0.25">
      <c r="M96"/>
      <c r="N96"/>
      <c r="O96"/>
      <c r="P96"/>
      <c r="Q96"/>
      <c r="R96"/>
      <c r="S96"/>
      <c r="T96"/>
      <c r="U96"/>
    </row>
    <row r="97" spans="13:21" x14ac:dyDescent="0.25">
      <c r="M97"/>
      <c r="N97"/>
      <c r="O97"/>
      <c r="P97"/>
      <c r="Q97"/>
      <c r="R97"/>
      <c r="S97"/>
      <c r="T97"/>
      <c r="U97"/>
    </row>
    <row r="98" spans="13:21" x14ac:dyDescent="0.25">
      <c r="M98"/>
      <c r="N98"/>
      <c r="O98"/>
      <c r="P98"/>
      <c r="Q98"/>
      <c r="R98"/>
      <c r="S98"/>
      <c r="T98"/>
      <c r="U98"/>
    </row>
    <row r="99" spans="13:21" x14ac:dyDescent="0.25">
      <c r="M99"/>
      <c r="N99"/>
      <c r="O99"/>
      <c r="P99"/>
      <c r="Q99"/>
      <c r="R99"/>
      <c r="S99"/>
      <c r="T99"/>
      <c r="U99"/>
    </row>
    <row r="100" spans="13:21" x14ac:dyDescent="0.25">
      <c r="M100"/>
      <c r="N100"/>
      <c r="O100"/>
      <c r="P100"/>
      <c r="Q100"/>
      <c r="R100"/>
      <c r="S100"/>
      <c r="T100"/>
      <c r="U100"/>
    </row>
    <row r="101" spans="13:21" x14ac:dyDescent="0.25">
      <c r="M101"/>
      <c r="N101"/>
      <c r="O101"/>
      <c r="P101"/>
      <c r="Q101"/>
      <c r="R101"/>
      <c r="S101"/>
      <c r="T101"/>
      <c r="U101"/>
    </row>
    <row r="102" spans="13:21" x14ac:dyDescent="0.25">
      <c r="M102"/>
      <c r="N102"/>
      <c r="O102"/>
      <c r="P102"/>
      <c r="Q102"/>
      <c r="R102"/>
      <c r="S102"/>
      <c r="T102"/>
      <c r="U102"/>
    </row>
    <row r="103" spans="13:21" x14ac:dyDescent="0.25">
      <c r="M103"/>
      <c r="N103"/>
      <c r="O103"/>
      <c r="P103"/>
      <c r="Q103"/>
      <c r="R103"/>
      <c r="S103"/>
      <c r="T103"/>
      <c r="U103"/>
    </row>
    <row r="104" spans="13:21" x14ac:dyDescent="0.25">
      <c r="M104"/>
      <c r="N104"/>
      <c r="O104"/>
      <c r="P104"/>
      <c r="Q104"/>
      <c r="R104"/>
      <c r="S104"/>
      <c r="T104"/>
      <c r="U104"/>
    </row>
    <row r="105" spans="13:21" x14ac:dyDescent="0.25">
      <c r="M105"/>
      <c r="N105"/>
      <c r="O105"/>
      <c r="P105"/>
      <c r="Q105"/>
      <c r="R105"/>
      <c r="S105"/>
      <c r="T105"/>
      <c r="U105"/>
    </row>
    <row r="106" spans="13:21" x14ac:dyDescent="0.25">
      <c r="M106"/>
      <c r="N106"/>
      <c r="O106"/>
      <c r="P106"/>
      <c r="Q106"/>
      <c r="R106"/>
      <c r="S106"/>
      <c r="T106"/>
      <c r="U106"/>
    </row>
    <row r="107" spans="13:21" x14ac:dyDescent="0.25">
      <c r="M107"/>
      <c r="N107"/>
      <c r="O107"/>
      <c r="P107"/>
      <c r="Q107"/>
      <c r="R107"/>
      <c r="S107"/>
      <c r="T107"/>
      <c r="U107"/>
    </row>
    <row r="108" spans="13:21" x14ac:dyDescent="0.25">
      <c r="M108"/>
      <c r="N108"/>
      <c r="O108"/>
      <c r="P108"/>
      <c r="Q108"/>
      <c r="R108"/>
      <c r="S108"/>
      <c r="T108"/>
      <c r="U108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E5F6F-4707-444E-B95E-45DA975EB056}">
  <dimension ref="A1:U108"/>
  <sheetViews>
    <sheetView topLeftCell="A20" zoomScale="85" zoomScaleNormal="55" workbookViewId="0">
      <selection activeCell="F43" sqref="F43"/>
    </sheetView>
  </sheetViews>
  <sheetFormatPr baseColWidth="10" defaultRowHeight="15.75" x14ac:dyDescent="0.25"/>
  <cols>
    <col min="1" max="1" width="25.42578125" style="58" customWidth="1"/>
    <col min="2" max="2" width="24" style="58" customWidth="1"/>
    <col min="3" max="3" width="21.5703125" style="58" customWidth="1"/>
    <col min="4" max="4" width="19.42578125" style="58" bestFit="1" customWidth="1"/>
    <col min="5" max="5" width="20.140625" style="58" customWidth="1"/>
    <col min="6" max="7" width="21" style="58" customWidth="1"/>
    <col min="8" max="8" width="20.85546875" style="58" customWidth="1"/>
    <col min="9" max="9" width="25.42578125" style="58" customWidth="1"/>
    <col min="10" max="10" width="26.7109375" style="58" customWidth="1"/>
    <col min="11" max="11" width="20.85546875" style="58" customWidth="1"/>
    <col min="12" max="12" width="22.7109375" style="58" customWidth="1"/>
    <col min="13" max="13" width="21.42578125" style="58" customWidth="1"/>
    <col min="14" max="14" width="22.42578125" style="58" customWidth="1"/>
    <col min="15" max="15" width="33.5703125" style="58" customWidth="1"/>
    <col min="16" max="16" width="18.85546875" style="58" customWidth="1"/>
    <col min="17" max="17" width="17.140625" style="58" bestFit="1" customWidth="1"/>
    <col min="18" max="18" width="19.85546875" style="58" customWidth="1"/>
    <col min="19" max="19" width="16.85546875" style="58" customWidth="1"/>
    <col min="20" max="20" width="17" style="58" bestFit="1" customWidth="1"/>
    <col min="21" max="21" width="11.7109375" style="58" bestFit="1" customWidth="1"/>
    <col min="22" max="16384" width="11.42578125" style="58"/>
  </cols>
  <sheetData>
    <row r="1" spans="1:19" ht="16.5" thickBot="1" x14ac:dyDescent="0.3">
      <c r="A1" s="57" t="s">
        <v>73</v>
      </c>
      <c r="H1" s="58" t="s">
        <v>91</v>
      </c>
    </row>
    <row r="2" spans="1:19" ht="32.25" thickBot="1" x14ac:dyDescent="0.3">
      <c r="A2" s="9" t="s">
        <v>19</v>
      </c>
      <c r="B2" s="10" t="s">
        <v>20</v>
      </c>
      <c r="C2" s="10" t="s">
        <v>21</v>
      </c>
      <c r="D2" s="10" t="s">
        <v>22</v>
      </c>
      <c r="E2" s="11" t="s">
        <v>23</v>
      </c>
      <c r="H2" s="69" t="s">
        <v>32</v>
      </c>
      <c r="I2" s="69" t="s">
        <v>22</v>
      </c>
      <c r="J2" s="69" t="s">
        <v>96</v>
      </c>
      <c r="K2" s="69" t="s">
        <v>35</v>
      </c>
      <c r="O2" s="119" t="s">
        <v>32</v>
      </c>
      <c r="P2" s="119" t="s">
        <v>22</v>
      </c>
      <c r="Q2" s="119" t="s">
        <v>43</v>
      </c>
    </row>
    <row r="3" spans="1:19" ht="16.5" thickBot="1" x14ac:dyDescent="0.3">
      <c r="A3" s="12" t="s">
        <v>24</v>
      </c>
      <c r="B3" s="13">
        <v>0</v>
      </c>
      <c r="C3" s="14">
        <v>4570920</v>
      </c>
      <c r="D3" s="14">
        <f>+B3*C3</f>
        <v>0</v>
      </c>
      <c r="E3" s="14">
        <f t="shared" ref="E3:E7" si="0">+D3*12</f>
        <v>0</v>
      </c>
      <c r="F3" s="58">
        <v>40</v>
      </c>
      <c r="G3" s="58">
        <v>2</v>
      </c>
      <c r="H3" s="70" t="s">
        <v>14</v>
      </c>
      <c r="I3" s="62">
        <v>200000</v>
      </c>
      <c r="J3" s="62">
        <f t="shared" ref="J3:J7" si="1">+I3*12</f>
        <v>2400000</v>
      </c>
      <c r="K3" s="62">
        <f>+I3/$N$24</f>
        <v>18.115942028985508</v>
      </c>
      <c r="L3" s="71"/>
      <c r="O3" s="29" t="s">
        <v>14</v>
      </c>
      <c r="P3" s="41">
        <v>20000</v>
      </c>
      <c r="Q3" s="41">
        <f>+P3*12</f>
        <v>240000</v>
      </c>
    </row>
    <row r="4" spans="1:19" ht="16.5" thickBot="1" x14ac:dyDescent="0.3">
      <c r="A4" s="12" t="s">
        <v>25</v>
      </c>
      <c r="B4" s="13">
        <v>0</v>
      </c>
      <c r="C4" s="14">
        <v>3999709.2</v>
      </c>
      <c r="D4" s="14">
        <f t="shared" ref="D4:D7" si="2">+B4*C4</f>
        <v>0</v>
      </c>
      <c r="E4" s="14">
        <f t="shared" si="0"/>
        <v>0</v>
      </c>
      <c r="F4" s="58">
        <v>240</v>
      </c>
      <c r="G4" s="58">
        <f>+F4*G3/F3</f>
        <v>12</v>
      </c>
      <c r="H4" s="70" t="s">
        <v>15</v>
      </c>
      <c r="I4" s="62">
        <f>3166*3.84</f>
        <v>12157.439999999999</v>
      </c>
      <c r="J4" s="62">
        <f t="shared" si="1"/>
        <v>145889.27999999997</v>
      </c>
      <c r="K4" s="62">
        <f t="shared" ref="K4:K8" si="3">+I4/$N$24</f>
        <v>1.1012173913043477</v>
      </c>
      <c r="L4" s="71"/>
      <c r="O4" s="30" t="s">
        <v>15</v>
      </c>
      <c r="P4" s="42">
        <v>50000</v>
      </c>
      <c r="Q4" s="41">
        <f>+P4*12</f>
        <v>600000</v>
      </c>
    </row>
    <row r="5" spans="1:19" ht="16.5" thickBot="1" x14ac:dyDescent="0.3">
      <c r="A5" s="12" t="s">
        <v>26</v>
      </c>
      <c r="B5" s="13">
        <v>2</v>
      </c>
      <c r="C5" s="14">
        <v>2171341.2000000002</v>
      </c>
      <c r="D5" s="14">
        <f>+B5*C5</f>
        <v>4342682.4000000004</v>
      </c>
      <c r="E5" s="14">
        <f t="shared" si="0"/>
        <v>52112188.800000004</v>
      </c>
      <c r="G5" s="58">
        <f>12*230</f>
        <v>2760</v>
      </c>
      <c r="H5" s="70" t="s">
        <v>18</v>
      </c>
      <c r="I5" s="62">
        <v>50000</v>
      </c>
      <c r="J5" s="62">
        <f>+I5*12</f>
        <v>600000</v>
      </c>
      <c r="K5" s="62">
        <f t="shared" si="3"/>
        <v>4.5289855072463769</v>
      </c>
      <c r="L5" s="71"/>
      <c r="O5" s="31" t="s">
        <v>16</v>
      </c>
      <c r="P5" s="42">
        <v>135282</v>
      </c>
      <c r="Q5" s="41">
        <f t="shared" ref="Q5" si="4">+P5*12</f>
        <v>1623384</v>
      </c>
    </row>
    <row r="6" spans="1:19" ht="16.5" thickBot="1" x14ac:dyDescent="0.3">
      <c r="A6" s="12" t="s">
        <v>82</v>
      </c>
      <c r="B6" s="13">
        <v>1</v>
      </c>
      <c r="C6" s="14">
        <v>400000</v>
      </c>
      <c r="D6" s="14">
        <f t="shared" si="2"/>
        <v>400000</v>
      </c>
      <c r="E6" s="14">
        <f t="shared" si="0"/>
        <v>4800000</v>
      </c>
      <c r="F6" s="91"/>
      <c r="G6" s="58">
        <f>+G5*20</f>
        <v>55200</v>
      </c>
      <c r="H6" s="70" t="s">
        <v>11</v>
      </c>
      <c r="I6" s="62">
        <v>150000</v>
      </c>
      <c r="J6" s="62">
        <f t="shared" si="1"/>
        <v>1800000</v>
      </c>
      <c r="K6" s="62">
        <f t="shared" si="3"/>
        <v>13.586956521739131</v>
      </c>
      <c r="L6" s="71"/>
      <c r="O6" s="44" t="s">
        <v>12</v>
      </c>
      <c r="P6" s="45">
        <f>+P5+P4+P3</f>
        <v>205282</v>
      </c>
      <c r="Q6" s="45">
        <f>+Q5+Q4+Q3</f>
        <v>2463384</v>
      </c>
    </row>
    <row r="7" spans="1:19" ht="16.5" thickBot="1" x14ac:dyDescent="0.3">
      <c r="A7" s="12" t="s">
        <v>27</v>
      </c>
      <c r="B7" s="13">
        <v>1</v>
      </c>
      <c r="C7" s="14">
        <v>400000</v>
      </c>
      <c r="D7" s="14">
        <f t="shared" si="2"/>
        <v>400000</v>
      </c>
      <c r="E7" s="14">
        <f t="shared" si="0"/>
        <v>4800000</v>
      </c>
      <c r="H7" s="74" t="s">
        <v>102</v>
      </c>
      <c r="I7" s="101">
        <v>308460</v>
      </c>
      <c r="J7" s="62">
        <f t="shared" si="1"/>
        <v>3701520</v>
      </c>
      <c r="K7" s="62">
        <f t="shared" si="3"/>
        <v>27.940217391304348</v>
      </c>
    </row>
    <row r="8" spans="1:19" ht="16.5" thickBot="1" x14ac:dyDescent="0.3">
      <c r="A8" s="12" t="s">
        <v>98</v>
      </c>
      <c r="B8" s="13">
        <v>0</v>
      </c>
      <c r="C8" s="14">
        <v>2468239.2000000002</v>
      </c>
      <c r="D8" s="14">
        <f>+B8*C8</f>
        <v>0</v>
      </c>
      <c r="E8" s="14">
        <f>+D8*12</f>
        <v>0</v>
      </c>
      <c r="H8" s="74" t="s">
        <v>112</v>
      </c>
      <c r="I8" s="101">
        <v>250000</v>
      </c>
      <c r="J8" s="62">
        <f>+I8*12</f>
        <v>3000000</v>
      </c>
      <c r="K8" s="62">
        <f t="shared" si="3"/>
        <v>22.644927536231883</v>
      </c>
      <c r="L8"/>
    </row>
    <row r="9" spans="1:19" ht="16.5" thickBot="1" x14ac:dyDescent="0.3">
      <c r="A9" s="12" t="s">
        <v>12</v>
      </c>
      <c r="B9" s="13"/>
      <c r="C9" s="13"/>
      <c r="D9" s="14">
        <f>+SUM(D3:D8)</f>
        <v>5142682.4000000004</v>
      </c>
      <c r="E9" s="14">
        <f>+SUM(E3:E8)</f>
        <v>61712188.800000004</v>
      </c>
      <c r="H9" s="59" t="s">
        <v>12</v>
      </c>
      <c r="I9" s="88">
        <f>SUM(I3:I8)</f>
        <v>970617.44</v>
      </c>
      <c r="J9" s="88">
        <f>SUM(J3:J8)</f>
        <v>11647409.279999999</v>
      </c>
      <c r="K9" s="88">
        <f>SUM(K3:K8)</f>
        <v>87.918246376811595</v>
      </c>
      <c r="L9"/>
    </row>
    <row r="10" spans="1:19" x14ac:dyDescent="0.25">
      <c r="A10"/>
      <c r="B10"/>
      <c r="C10"/>
      <c r="D10"/>
      <c r="E10"/>
      <c r="G10" s="58">
        <f>240*5</f>
        <v>1200</v>
      </c>
      <c r="O10" s="36" t="s">
        <v>32</v>
      </c>
      <c r="P10" s="37" t="s">
        <v>40</v>
      </c>
      <c r="Q10" s="37" t="s">
        <v>41</v>
      </c>
      <c r="R10" s="37" t="s">
        <v>34</v>
      </c>
      <c r="S10" s="37" t="s">
        <v>43</v>
      </c>
    </row>
    <row r="11" spans="1:19" ht="16.5" thickBot="1" x14ac:dyDescent="0.3">
      <c r="A11"/>
      <c r="B11"/>
      <c r="C11"/>
      <c r="D11"/>
      <c r="E11"/>
      <c r="G11" s="58">
        <f>4800-G10+240</f>
        <v>3840</v>
      </c>
      <c r="H11" s="58" t="s">
        <v>100</v>
      </c>
      <c r="O11" s="29" t="s">
        <v>44</v>
      </c>
      <c r="P11" s="46">
        <v>28</v>
      </c>
      <c r="Q11" s="41">
        <v>3000</v>
      </c>
      <c r="R11" s="41">
        <f>+Q11*P11</f>
        <v>84000</v>
      </c>
      <c r="S11" s="41">
        <f>+R11*12</f>
        <v>1008000</v>
      </c>
    </row>
    <row r="12" spans="1:19" ht="32.25" thickBot="1" x14ac:dyDescent="0.3">
      <c r="H12" s="37" t="s">
        <v>19</v>
      </c>
      <c r="I12" s="37" t="s">
        <v>20</v>
      </c>
      <c r="J12" s="37" t="s">
        <v>36</v>
      </c>
      <c r="K12" s="37" t="s">
        <v>37</v>
      </c>
      <c r="L12" s="37" t="s">
        <v>111</v>
      </c>
      <c r="O12" s="119" t="s">
        <v>12</v>
      </c>
      <c r="P12" s="72"/>
      <c r="Q12" s="43"/>
      <c r="R12" s="43">
        <f>+R11</f>
        <v>84000</v>
      </c>
      <c r="S12" s="43">
        <f>+S11</f>
        <v>1008000</v>
      </c>
    </row>
    <row r="13" spans="1:19" x14ac:dyDescent="0.25">
      <c r="H13" s="38" t="s">
        <v>25</v>
      </c>
      <c r="I13" s="59"/>
      <c r="J13" s="106"/>
      <c r="K13" s="60"/>
      <c r="L13" s="60"/>
    </row>
    <row r="14" spans="1:19" ht="31.5" x14ac:dyDescent="0.25">
      <c r="H14" s="38" t="s">
        <v>38</v>
      </c>
      <c r="I14" s="59">
        <v>2</v>
      </c>
      <c r="J14" s="106">
        <f>+C5</f>
        <v>2171341.2000000002</v>
      </c>
      <c r="K14" s="60">
        <f>+J14*12</f>
        <v>26056094.400000002</v>
      </c>
      <c r="L14" s="60">
        <f>+J14/N24</f>
        <v>196.67945652173916</v>
      </c>
    </row>
    <row r="15" spans="1:19" ht="16.5" thickBot="1" x14ac:dyDescent="0.3">
      <c r="A15" s="58" t="s">
        <v>83</v>
      </c>
      <c r="H15" s="74" t="s">
        <v>24</v>
      </c>
      <c r="I15" s="74"/>
      <c r="J15" s="106"/>
      <c r="K15" s="60"/>
      <c r="L15" s="60"/>
    </row>
    <row r="16" spans="1:19" ht="32.25" thickBot="1" x14ac:dyDescent="0.3">
      <c r="A16" s="15" t="s">
        <v>28</v>
      </c>
      <c r="B16" s="15" t="s">
        <v>29</v>
      </c>
      <c r="C16" s="15" t="s">
        <v>30</v>
      </c>
      <c r="D16" s="15" t="s">
        <v>31</v>
      </c>
      <c r="E16" s="15" t="s">
        <v>110</v>
      </c>
      <c r="H16" s="37" t="s">
        <v>12</v>
      </c>
      <c r="I16" s="59"/>
      <c r="J16" s="60">
        <f>SUM(J13:J15)</f>
        <v>2171341.2000000002</v>
      </c>
      <c r="K16" s="60">
        <f t="shared" ref="K16" si="5">SUM(K13:K15)</f>
        <v>26056094.400000002</v>
      </c>
      <c r="L16" s="60">
        <f>SUM(L13:L15)</f>
        <v>196.67945652173916</v>
      </c>
    </row>
    <row r="17" spans="1:21" ht="32.25" thickBot="1" x14ac:dyDescent="0.3">
      <c r="A17" s="16" t="s">
        <v>84</v>
      </c>
      <c r="B17" s="17">
        <v>8500000</v>
      </c>
      <c r="C17" s="17">
        <f t="shared" ref="C17:C23" si="6">+B17/10</f>
        <v>850000</v>
      </c>
      <c r="D17" s="17">
        <f>+C17/12</f>
        <v>70833.333333333328</v>
      </c>
      <c r="E17" s="18">
        <f>+D17/$N$24</f>
        <v>6.4160628019323669</v>
      </c>
    </row>
    <row r="18" spans="1:21" ht="48" thickBot="1" x14ac:dyDescent="0.3">
      <c r="A18" s="19" t="s">
        <v>85</v>
      </c>
      <c r="B18" s="20">
        <v>5355000</v>
      </c>
      <c r="C18" s="17">
        <f>+B18/10</f>
        <v>535500</v>
      </c>
      <c r="D18" s="17">
        <f t="shared" ref="D18:D23" si="7">+C18/12</f>
        <v>44625</v>
      </c>
      <c r="E18" s="18">
        <f t="shared" ref="E18:E23" si="8">+D18/$N$24</f>
        <v>4.0421195652173916</v>
      </c>
      <c r="H18" s="57" t="s">
        <v>101</v>
      </c>
      <c r="O18" s="119" t="s">
        <v>39</v>
      </c>
      <c r="P18" s="119" t="s">
        <v>20</v>
      </c>
      <c r="Q18" s="119" t="s">
        <v>45</v>
      </c>
      <c r="R18" s="119" t="s">
        <v>46</v>
      </c>
      <c r="S18" s="119" t="s">
        <v>47</v>
      </c>
      <c r="T18" s="119" t="s">
        <v>30</v>
      </c>
      <c r="U18" s="119" t="s">
        <v>31</v>
      </c>
    </row>
    <row r="19" spans="1:21" ht="32.25" thickBot="1" x14ac:dyDescent="0.3">
      <c r="A19" s="21" t="s">
        <v>89</v>
      </c>
      <c r="B19" s="22">
        <v>36000000</v>
      </c>
      <c r="C19" s="17">
        <f t="shared" si="6"/>
        <v>3600000</v>
      </c>
      <c r="D19" s="17">
        <f t="shared" si="7"/>
        <v>300000</v>
      </c>
      <c r="E19" s="18">
        <f>+D19/$N$24</f>
        <v>27.173913043478262</v>
      </c>
      <c r="H19" s="36" t="s">
        <v>39</v>
      </c>
      <c r="I19" s="37" t="s">
        <v>40</v>
      </c>
      <c r="J19" s="37" t="s">
        <v>41</v>
      </c>
      <c r="K19" s="37" t="s">
        <v>36</v>
      </c>
      <c r="L19" s="37" t="s">
        <v>37</v>
      </c>
      <c r="M19" s="36" t="s">
        <v>111</v>
      </c>
      <c r="O19" s="118" t="s">
        <v>48</v>
      </c>
      <c r="P19" s="33">
        <v>1</v>
      </c>
      <c r="Q19" s="47">
        <v>1925000</v>
      </c>
      <c r="R19" s="47">
        <f>+Q19*P19</f>
        <v>1925000</v>
      </c>
      <c r="S19" s="33">
        <v>10</v>
      </c>
      <c r="T19" s="47">
        <f>+R19/S19</f>
        <v>192500</v>
      </c>
      <c r="U19" s="47">
        <f>+T19/12</f>
        <v>16041.666666666666</v>
      </c>
    </row>
    <row r="20" spans="1:21" ht="16.5" thickBot="1" x14ac:dyDescent="0.3">
      <c r="A20" s="19" t="s">
        <v>90</v>
      </c>
      <c r="B20" s="20">
        <v>16100000</v>
      </c>
      <c r="C20" s="17">
        <f t="shared" si="6"/>
        <v>1610000</v>
      </c>
      <c r="D20" s="17">
        <f t="shared" si="7"/>
        <v>134166.66666666666</v>
      </c>
      <c r="E20" s="18">
        <f t="shared" si="8"/>
        <v>12.152777777777777</v>
      </c>
      <c r="H20" s="38" t="s">
        <v>92</v>
      </c>
      <c r="I20" s="39">
        <v>280</v>
      </c>
      <c r="J20" s="50">
        <v>3000</v>
      </c>
      <c r="K20" s="50">
        <f>+J20*I20</f>
        <v>840000</v>
      </c>
      <c r="L20" s="73">
        <f>+K20*12</f>
        <v>10080000</v>
      </c>
      <c r="M20" s="51">
        <f>+K20/N24</f>
        <v>76.086956521739125</v>
      </c>
      <c r="O20" s="32" t="s">
        <v>49</v>
      </c>
      <c r="P20" s="34">
        <v>2</v>
      </c>
      <c r="Q20" s="23">
        <v>711000</v>
      </c>
      <c r="R20" s="47">
        <f>+Q20*P20</f>
        <v>1422000</v>
      </c>
      <c r="S20" s="34">
        <v>10</v>
      </c>
      <c r="T20" s="47">
        <f>+R20/S20</f>
        <v>142200</v>
      </c>
      <c r="U20" s="47">
        <f>+T20/12</f>
        <v>11850</v>
      </c>
    </row>
    <row r="21" spans="1:21" ht="16.5" thickBot="1" x14ac:dyDescent="0.3">
      <c r="A21" s="21" t="s">
        <v>88</v>
      </c>
      <c r="B21" s="22">
        <v>5899900</v>
      </c>
      <c r="C21" s="17">
        <f t="shared" si="6"/>
        <v>589990</v>
      </c>
      <c r="D21" s="17">
        <f t="shared" si="7"/>
        <v>49165.833333333336</v>
      </c>
      <c r="E21" s="18">
        <f t="shared" si="8"/>
        <v>4.45342693236715</v>
      </c>
      <c r="H21" s="40" t="s">
        <v>12</v>
      </c>
      <c r="I21" s="38"/>
      <c r="J21" s="38"/>
      <c r="K21" s="51">
        <f>+SUM(K20)</f>
        <v>840000</v>
      </c>
      <c r="L21" s="102">
        <f>+SUM(L20)</f>
        <v>10080000</v>
      </c>
      <c r="M21" s="51">
        <f>+SUM(M20)</f>
        <v>76.086956521739125</v>
      </c>
      <c r="O21" s="15" t="s">
        <v>42</v>
      </c>
      <c r="P21" s="35">
        <v>1</v>
      </c>
      <c r="Q21" s="25">
        <v>2079000</v>
      </c>
      <c r="R21" s="47">
        <f>+Q21*P21</f>
        <v>2079000</v>
      </c>
      <c r="S21" s="35">
        <v>5</v>
      </c>
      <c r="T21" s="47">
        <f>+R21/S21</f>
        <v>415800</v>
      </c>
      <c r="U21" s="47">
        <f>+T21/12</f>
        <v>34650</v>
      </c>
    </row>
    <row r="22" spans="1:21" ht="16.5" thickBot="1" x14ac:dyDescent="0.3">
      <c r="A22" s="19" t="s">
        <v>87</v>
      </c>
      <c r="B22" s="20">
        <v>645600</v>
      </c>
      <c r="C22" s="17">
        <f t="shared" si="6"/>
        <v>64560</v>
      </c>
      <c r="D22" s="17">
        <f t="shared" si="7"/>
        <v>5380</v>
      </c>
      <c r="E22" s="18">
        <f t="shared" si="8"/>
        <v>0.48731884057971014</v>
      </c>
      <c r="H22"/>
      <c r="I22"/>
      <c r="J22"/>
      <c r="K22"/>
      <c r="L22"/>
      <c r="M22"/>
      <c r="O22" s="118" t="s">
        <v>12</v>
      </c>
      <c r="P22" s="16"/>
      <c r="Q22" s="16"/>
      <c r="R22" s="47">
        <f>SUM(R19:R21)</f>
        <v>5426000</v>
      </c>
      <c r="S22" s="48"/>
      <c r="T22" s="92">
        <f>+SUM(T19:T21)</f>
        <v>750500</v>
      </c>
      <c r="U22" s="92">
        <f>+SUM(U19:U21)</f>
        <v>62541.666666666664</v>
      </c>
    </row>
    <row r="23" spans="1:21" ht="16.5" thickBot="1" x14ac:dyDescent="0.3">
      <c r="A23" s="21" t="s">
        <v>86</v>
      </c>
      <c r="B23" s="22">
        <v>7100000</v>
      </c>
      <c r="C23" s="17">
        <f t="shared" si="6"/>
        <v>710000</v>
      </c>
      <c r="D23" s="17">
        <f t="shared" si="7"/>
        <v>59166.666666666664</v>
      </c>
      <c r="E23" s="18">
        <f t="shared" si="8"/>
        <v>5.3592995169082123</v>
      </c>
    </row>
    <row r="24" spans="1:21" ht="16.5" thickBot="1" x14ac:dyDescent="0.3">
      <c r="A24" s="119" t="s">
        <v>12</v>
      </c>
      <c r="B24" s="25">
        <f>SUM(B17:B23)</f>
        <v>79600500</v>
      </c>
      <c r="C24" s="25">
        <f>SUM(C17:C23)</f>
        <v>7960050</v>
      </c>
      <c r="D24" s="25">
        <f>SUM(D17:D23)</f>
        <v>663337.5</v>
      </c>
      <c r="E24" s="26">
        <f>SUM(E17:E23)</f>
        <v>60.084918478260875</v>
      </c>
      <c r="M24" s="120" t="s">
        <v>120</v>
      </c>
      <c r="N24" s="58">
        <f>12*230*4</f>
        <v>11040</v>
      </c>
    </row>
    <row r="25" spans="1:21" x14ac:dyDescent="0.25">
      <c r="B25" s="20"/>
      <c r="C25" s="20"/>
      <c r="D25" s="20"/>
      <c r="E25" s="27"/>
      <c r="H25" s="58" t="s">
        <v>78</v>
      </c>
    </row>
    <row r="26" spans="1:21" x14ac:dyDescent="0.25">
      <c r="B26" s="23"/>
      <c r="C26" s="20"/>
      <c r="D26" s="20"/>
      <c r="E26" s="27"/>
      <c r="H26" s="37" t="s">
        <v>28</v>
      </c>
      <c r="I26" s="37" t="s">
        <v>52</v>
      </c>
      <c r="J26" s="37" t="s">
        <v>33</v>
      </c>
      <c r="K26" s="37" t="s">
        <v>53</v>
      </c>
      <c r="L26" s="37" t="s">
        <v>54</v>
      </c>
      <c r="M26" s="37" t="s">
        <v>55</v>
      </c>
      <c r="N26" s="37" t="s">
        <v>37</v>
      </c>
      <c r="O26" s="37" t="s">
        <v>111</v>
      </c>
    </row>
    <row r="27" spans="1:21" x14ac:dyDescent="0.25">
      <c r="D27" s="87"/>
      <c r="H27" s="59" t="s">
        <v>93</v>
      </c>
      <c r="I27" s="63">
        <v>50</v>
      </c>
      <c r="J27" s="60">
        <v>210000</v>
      </c>
      <c r="K27" s="74">
        <f>((240*10)/(40))/50</f>
        <v>1.2</v>
      </c>
      <c r="L27" s="73">
        <f>+K27*J27</f>
        <v>252000</v>
      </c>
      <c r="M27" s="73">
        <f>+L27*4</f>
        <v>1008000</v>
      </c>
      <c r="N27" s="73">
        <f>+M27*12</f>
        <v>12096000</v>
      </c>
      <c r="O27" s="61">
        <f>+M27/$N$24</f>
        <v>91.304347826086953</v>
      </c>
    </row>
    <row r="28" spans="1:21" x14ac:dyDescent="0.25">
      <c r="H28" s="59" t="s">
        <v>123</v>
      </c>
      <c r="I28" s="63">
        <v>25</v>
      </c>
      <c r="J28" s="60">
        <v>440000</v>
      </c>
      <c r="K28" s="74">
        <f>((240*7.5)/(40))/25</f>
        <v>1.8</v>
      </c>
      <c r="L28" s="73">
        <f>+K28*J28</f>
        <v>792000</v>
      </c>
      <c r="M28" s="73">
        <f>+L28*4</f>
        <v>3168000</v>
      </c>
      <c r="N28" s="73">
        <f>+M28*12</f>
        <v>38016000</v>
      </c>
      <c r="O28" s="61">
        <f t="shared" ref="O28:O33" si="9">+M28/$N$24</f>
        <v>286.95652173913044</v>
      </c>
    </row>
    <row r="29" spans="1:21" x14ac:dyDescent="0.25">
      <c r="H29" s="67" t="s">
        <v>97</v>
      </c>
      <c r="I29" s="68">
        <v>12</v>
      </c>
      <c r="J29" s="60">
        <v>84000</v>
      </c>
      <c r="K29" s="74">
        <f>((240*0.8)/(40))/12</f>
        <v>0.39999999999999997</v>
      </c>
      <c r="L29" s="73">
        <f t="shared" ref="L29" si="10">+K29*J29</f>
        <v>33600</v>
      </c>
      <c r="M29" s="73">
        <f t="shared" ref="M29:M33" si="11">+L29*4</f>
        <v>134400</v>
      </c>
      <c r="N29" s="73">
        <f>+M29*12</f>
        <v>1612800</v>
      </c>
      <c r="O29" s="61">
        <f t="shared" si="9"/>
        <v>12.173913043478262</v>
      </c>
    </row>
    <row r="30" spans="1:21" ht="16.5" thickBot="1" x14ac:dyDescent="0.3">
      <c r="A30" s="58" t="s">
        <v>74</v>
      </c>
      <c r="H30" s="74" t="s">
        <v>118</v>
      </c>
      <c r="I30" s="68">
        <v>1</v>
      </c>
      <c r="J30" s="60">
        <v>22000</v>
      </c>
      <c r="K30" s="74">
        <f>+(240*1%)/1</f>
        <v>2.4</v>
      </c>
      <c r="L30" s="73">
        <f>+K30*J30</f>
        <v>52800</v>
      </c>
      <c r="M30" s="73">
        <f t="shared" si="11"/>
        <v>211200</v>
      </c>
      <c r="N30" s="73">
        <f>+M30*12</f>
        <v>2534400</v>
      </c>
      <c r="O30" s="61">
        <f t="shared" si="9"/>
        <v>19.130434782608695</v>
      </c>
    </row>
    <row r="31" spans="1:21" ht="16.5" thickBot="1" x14ac:dyDescent="0.3">
      <c r="A31" s="9" t="s">
        <v>19</v>
      </c>
      <c r="B31" s="10" t="s">
        <v>20</v>
      </c>
      <c r="C31" s="10" t="s">
        <v>34</v>
      </c>
      <c r="D31" s="10" t="s">
        <v>22</v>
      </c>
      <c r="E31" s="10" t="s">
        <v>23</v>
      </c>
      <c r="H31" s="67" t="s">
        <v>109</v>
      </c>
      <c r="I31" s="90">
        <v>250</v>
      </c>
      <c r="J31" s="60">
        <v>24500</v>
      </c>
      <c r="K31" s="97">
        <f>((240*240)/(40))/I31</f>
        <v>5.76</v>
      </c>
      <c r="L31" s="73">
        <f>+K31*J31</f>
        <v>141120</v>
      </c>
      <c r="M31" s="73">
        <f t="shared" si="11"/>
        <v>564480</v>
      </c>
      <c r="N31" s="73">
        <f>+M31*20</f>
        <v>11289600</v>
      </c>
      <c r="O31" s="61">
        <f t="shared" si="9"/>
        <v>51.130434782608695</v>
      </c>
    </row>
    <row r="32" spans="1:21" ht="16.5" thickBot="1" x14ac:dyDescent="0.3">
      <c r="A32" s="12" t="s">
        <v>24</v>
      </c>
      <c r="B32" s="13"/>
      <c r="C32" s="14">
        <v>4570920</v>
      </c>
      <c r="D32" s="14">
        <f>+C32*B32</f>
        <v>0</v>
      </c>
      <c r="E32" s="14">
        <f t="shared" ref="E32:E37" si="12">+D32*12</f>
        <v>0</v>
      </c>
      <c r="H32" s="67" t="s">
        <v>115</v>
      </c>
      <c r="I32" s="67"/>
      <c r="J32" s="60">
        <v>200</v>
      </c>
      <c r="K32" s="96">
        <f>2760/8</f>
        <v>345</v>
      </c>
      <c r="L32" s="73">
        <f>+K32*J32</f>
        <v>69000</v>
      </c>
      <c r="M32" s="73">
        <f t="shared" si="11"/>
        <v>276000</v>
      </c>
      <c r="N32" s="73">
        <f t="shared" ref="N32:N33" si="13">+M32*20</f>
        <v>5520000</v>
      </c>
      <c r="O32" s="61">
        <f t="shared" si="9"/>
        <v>25</v>
      </c>
    </row>
    <row r="33" spans="1:17" ht="16.5" thickBot="1" x14ac:dyDescent="0.3">
      <c r="A33" s="12" t="s">
        <v>25</v>
      </c>
      <c r="B33" s="13"/>
      <c r="C33" s="14">
        <v>3999709.2</v>
      </c>
      <c r="D33" s="14">
        <f t="shared" ref="D33:D37" si="14">+C33*B33</f>
        <v>0</v>
      </c>
      <c r="E33" s="14">
        <f t="shared" si="12"/>
        <v>0</v>
      </c>
      <c r="H33" s="67" t="s">
        <v>116</v>
      </c>
      <c r="I33" s="95">
        <v>500</v>
      </c>
      <c r="J33" s="60">
        <v>28000</v>
      </c>
      <c r="K33" s="96">
        <f>+(0.5/I33)*345</f>
        <v>0.34500000000000003</v>
      </c>
      <c r="L33" s="73">
        <f>+K33*J33</f>
        <v>9660</v>
      </c>
      <c r="M33" s="73">
        <f t="shared" si="11"/>
        <v>38640</v>
      </c>
      <c r="N33" s="73">
        <f t="shared" si="13"/>
        <v>772800</v>
      </c>
      <c r="O33" s="61">
        <f t="shared" si="9"/>
        <v>3.5</v>
      </c>
    </row>
    <row r="34" spans="1:17" ht="16.5" thickBot="1" x14ac:dyDescent="0.3">
      <c r="A34" s="12" t="s">
        <v>26</v>
      </c>
      <c r="B34" s="13">
        <v>2</v>
      </c>
      <c r="C34" s="14">
        <v>2171341.2000000002</v>
      </c>
      <c r="D34" s="14">
        <f t="shared" si="14"/>
        <v>4342682.4000000004</v>
      </c>
      <c r="E34" s="14">
        <f t="shared" si="12"/>
        <v>52112188.800000004</v>
      </c>
      <c r="H34" s="37" t="s">
        <v>12</v>
      </c>
      <c r="I34" s="59"/>
      <c r="J34" s="89"/>
      <c r="K34" s="61">
        <f t="shared" ref="K34:N34" si="15">SUM(K27:K33)</f>
        <v>356.90500000000003</v>
      </c>
      <c r="L34" s="61">
        <f t="shared" si="15"/>
        <v>1350180</v>
      </c>
      <c r="M34" s="61">
        <f t="shared" si="15"/>
        <v>5400720</v>
      </c>
      <c r="N34" s="61">
        <f t="shared" si="15"/>
        <v>71841600</v>
      </c>
      <c r="O34" s="61">
        <f>SUM(O27:O33)</f>
        <v>489.195652173913</v>
      </c>
    </row>
    <row r="35" spans="1:17" ht="16.5" thickBot="1" x14ac:dyDescent="0.3">
      <c r="A35" s="12" t="s">
        <v>82</v>
      </c>
      <c r="B35" s="13">
        <v>1</v>
      </c>
      <c r="C35" s="14">
        <v>400000</v>
      </c>
      <c r="D35" s="14">
        <f t="shared" si="14"/>
        <v>400000</v>
      </c>
      <c r="E35" s="14">
        <f t="shared" si="12"/>
        <v>4800000</v>
      </c>
    </row>
    <row r="36" spans="1:17" ht="16.5" thickBot="1" x14ac:dyDescent="0.3">
      <c r="A36" s="12" t="s">
        <v>27</v>
      </c>
      <c r="B36" s="13">
        <v>1</v>
      </c>
      <c r="C36" s="14">
        <v>400000</v>
      </c>
      <c r="D36" s="14">
        <f t="shared" si="14"/>
        <v>400000</v>
      </c>
      <c r="E36" s="14">
        <f t="shared" si="12"/>
        <v>4800000</v>
      </c>
    </row>
    <row r="37" spans="1:17" ht="16.5" thickBot="1" x14ac:dyDescent="0.3">
      <c r="A37" s="12" t="s">
        <v>99</v>
      </c>
      <c r="B37" s="13"/>
      <c r="C37" s="14">
        <v>2468239.2000000002</v>
      </c>
      <c r="D37" s="14">
        <f t="shared" si="14"/>
        <v>0</v>
      </c>
      <c r="E37" s="14">
        <f t="shared" si="12"/>
        <v>0</v>
      </c>
    </row>
    <row r="38" spans="1:17" ht="17.25" customHeight="1" thickBot="1" x14ac:dyDescent="0.3">
      <c r="A38" s="12" t="s">
        <v>12</v>
      </c>
      <c r="B38" s="13"/>
      <c r="C38" s="13"/>
      <c r="D38" s="14">
        <f>+SUM(D32:D37)</f>
        <v>5142682.4000000004</v>
      </c>
      <c r="E38" s="14">
        <f>+SUM(E32:E37)</f>
        <v>61712188.800000004</v>
      </c>
    </row>
    <row r="40" spans="1:17" x14ac:dyDescent="0.25">
      <c r="A40" s="58" t="s">
        <v>75</v>
      </c>
    </row>
    <row r="41" spans="1:17" ht="31.5" x14ac:dyDescent="0.25">
      <c r="A41" s="113" t="s">
        <v>32</v>
      </c>
      <c r="B41" s="117" t="s">
        <v>34</v>
      </c>
      <c r="C41" s="117" t="s">
        <v>43</v>
      </c>
      <c r="D41" s="113" t="s">
        <v>119</v>
      </c>
    </row>
    <row r="42" spans="1:17" x14ac:dyDescent="0.25">
      <c r="A42" s="38" t="s">
        <v>64</v>
      </c>
      <c r="B42" s="114">
        <f>+M27+M28</f>
        <v>4176000</v>
      </c>
      <c r="C42" s="114">
        <f>+N27+N28</f>
        <v>50112000</v>
      </c>
      <c r="D42" s="107">
        <f>+O27+O28</f>
        <v>378.26086956521738</v>
      </c>
    </row>
    <row r="43" spans="1:17" x14ac:dyDescent="0.25">
      <c r="A43" s="38" t="s">
        <v>13</v>
      </c>
      <c r="B43" s="115">
        <f>+J16</f>
        <v>2171341.2000000002</v>
      </c>
      <c r="C43" s="115">
        <f>+K16</f>
        <v>26056094.400000002</v>
      </c>
      <c r="D43" s="107">
        <f>+L16</f>
        <v>196.67945652173916</v>
      </c>
      <c r="E43"/>
    </row>
    <row r="44" spans="1:17" x14ac:dyDescent="0.25">
      <c r="A44" s="38" t="s">
        <v>9</v>
      </c>
      <c r="B44" s="107">
        <f t="shared" ref="B44:C44" si="16">+I55</f>
        <v>3815903.94</v>
      </c>
      <c r="C44" s="107">
        <f t="shared" si="16"/>
        <v>46531007.280000001</v>
      </c>
      <c r="D44" s="107">
        <f>+K55</f>
        <v>345.64347282608696</v>
      </c>
      <c r="E44"/>
    </row>
    <row r="45" spans="1:17" ht="16.5" thickBot="1" x14ac:dyDescent="0.3">
      <c r="A45" s="74" t="s">
        <v>117</v>
      </c>
      <c r="B45" s="123">
        <f t="shared" ref="B45:C45" si="17">+C72</f>
        <v>1151823.6666666667</v>
      </c>
      <c r="C45" s="123">
        <f t="shared" si="17"/>
        <v>13821884</v>
      </c>
      <c r="D45" s="123">
        <f>+E72</f>
        <v>104.3318538647343</v>
      </c>
      <c r="E45"/>
      <c r="H45" s="58" t="s">
        <v>76</v>
      </c>
    </row>
    <row r="46" spans="1:17" ht="16.5" thickBot="1" x14ac:dyDescent="0.3">
      <c r="A46" s="37" t="s">
        <v>12</v>
      </c>
      <c r="B46" s="74"/>
      <c r="C46" s="122"/>
      <c r="D46" s="124">
        <f>SUM(D42:D45)+E72</f>
        <v>1129.247506642512</v>
      </c>
      <c r="E46"/>
      <c r="H46" s="74" t="s">
        <v>32</v>
      </c>
      <c r="I46" s="74" t="s">
        <v>34</v>
      </c>
      <c r="J46" s="74" t="s">
        <v>43</v>
      </c>
      <c r="K46" s="74" t="s">
        <v>62</v>
      </c>
      <c r="M46" s="58" t="s">
        <v>77</v>
      </c>
    </row>
    <row r="47" spans="1:17" ht="31.5" x14ac:dyDescent="0.25">
      <c r="E47"/>
      <c r="H47" s="74" t="s">
        <v>60</v>
      </c>
      <c r="I47" s="75">
        <f>+J47/12</f>
        <v>520617.43999999994</v>
      </c>
      <c r="J47" s="75">
        <f>+J3+J4+J7</f>
        <v>6247409.2799999993</v>
      </c>
      <c r="K47" s="75">
        <f>+I47/$N$24</f>
        <v>47.157376811594197</v>
      </c>
      <c r="M47" s="37" t="s">
        <v>32</v>
      </c>
      <c r="N47" s="37" t="s">
        <v>56</v>
      </c>
      <c r="O47" s="37" t="s">
        <v>57</v>
      </c>
      <c r="P47" s="37" t="s">
        <v>58</v>
      </c>
      <c r="Q47" s="37" t="s">
        <v>111</v>
      </c>
    </row>
    <row r="48" spans="1:17" x14ac:dyDescent="0.25">
      <c r="A48"/>
      <c r="B48"/>
      <c r="C48" s="1"/>
      <c r="D48"/>
      <c r="E48"/>
      <c r="F48"/>
      <c r="G48"/>
      <c r="H48" s="74" t="s">
        <v>61</v>
      </c>
      <c r="I48" s="75">
        <f>+J48/12</f>
        <v>50000</v>
      </c>
      <c r="J48" s="75">
        <f>+J5</f>
        <v>600000</v>
      </c>
      <c r="K48" s="75">
        <f t="shared" ref="K48:K54" si="18">+I48/$N$24</f>
        <v>4.5289855072463769</v>
      </c>
      <c r="M48" s="38" t="s">
        <v>103</v>
      </c>
      <c r="N48" s="38">
        <f>+K27*4*12</f>
        <v>57.599999999999994</v>
      </c>
      <c r="O48" s="76">
        <v>3000</v>
      </c>
      <c r="P48" s="76">
        <f t="shared" ref="P48:P54" si="19">+O48*N48</f>
        <v>172799.99999999997</v>
      </c>
      <c r="Q48" s="74">
        <f t="shared" ref="Q48:Q54" si="20">+P48/(55200*12)</f>
        <v>0.26086956521739124</v>
      </c>
    </row>
    <row r="49" spans="1:17" x14ac:dyDescent="0.25">
      <c r="A49"/>
      <c r="B49" s="94"/>
      <c r="C49" s="1"/>
      <c r="D49"/>
      <c r="E49"/>
      <c r="F49"/>
      <c r="G49"/>
      <c r="H49" s="38" t="s">
        <v>11</v>
      </c>
      <c r="I49" s="75">
        <f>+J49/12</f>
        <v>150000</v>
      </c>
      <c r="J49" s="75">
        <f>+J6</f>
        <v>1800000</v>
      </c>
      <c r="K49" s="75">
        <f t="shared" si="18"/>
        <v>13.586956521739131</v>
      </c>
      <c r="M49" s="38" t="s">
        <v>121</v>
      </c>
      <c r="N49" s="38">
        <f t="shared" ref="N49:N54" si="21">+K28*4*12</f>
        <v>86.4</v>
      </c>
      <c r="O49" s="76">
        <v>3000</v>
      </c>
      <c r="P49" s="76">
        <f t="shared" si="19"/>
        <v>259200.00000000003</v>
      </c>
      <c r="Q49" s="74">
        <f t="shared" si="20"/>
        <v>0.39130434782608697</v>
      </c>
    </row>
    <row r="50" spans="1:17" x14ac:dyDescent="0.25">
      <c r="A50"/>
      <c r="B50"/>
      <c r="C50"/>
      <c r="D50"/>
      <c r="E50"/>
      <c r="F50"/>
      <c r="G50"/>
      <c r="H50" s="74" t="s">
        <v>17</v>
      </c>
      <c r="I50" s="75">
        <f>+J50/12</f>
        <v>840000</v>
      </c>
      <c r="J50" s="75">
        <f>+L21</f>
        <v>10080000</v>
      </c>
      <c r="K50" s="75">
        <f t="shared" si="18"/>
        <v>76.086956521739125</v>
      </c>
      <c r="M50" s="67" t="s">
        <v>97</v>
      </c>
      <c r="N50" s="38">
        <f t="shared" si="21"/>
        <v>19.2</v>
      </c>
      <c r="O50" s="74">
        <v>1000</v>
      </c>
      <c r="P50" s="76">
        <f t="shared" si="19"/>
        <v>19200</v>
      </c>
      <c r="Q50" s="74">
        <f t="shared" si="20"/>
        <v>2.8985507246376812E-2</v>
      </c>
    </row>
    <row r="51" spans="1:17" x14ac:dyDescent="0.25">
      <c r="C51"/>
      <c r="D51"/>
      <c r="E51"/>
      <c r="F51"/>
      <c r="G51"/>
      <c r="H51" s="74" t="s">
        <v>63</v>
      </c>
      <c r="I51" s="75">
        <f>+J51/12</f>
        <v>117229</v>
      </c>
      <c r="J51" s="75">
        <f>+P55</f>
        <v>1406748</v>
      </c>
      <c r="K51" s="75">
        <f t="shared" si="18"/>
        <v>10.618568840579711</v>
      </c>
      <c r="M51" s="74" t="s">
        <v>106</v>
      </c>
      <c r="N51" s="38">
        <f t="shared" si="21"/>
        <v>115.19999999999999</v>
      </c>
      <c r="O51" s="74">
        <v>500</v>
      </c>
      <c r="P51" s="76">
        <f t="shared" si="19"/>
        <v>57599.999999999993</v>
      </c>
      <c r="Q51" s="74">
        <f t="shared" si="20"/>
        <v>8.6956521739130418E-2</v>
      </c>
    </row>
    <row r="52" spans="1:17" x14ac:dyDescent="0.25">
      <c r="A52"/>
      <c r="B52"/>
      <c r="C52"/>
      <c r="D52"/>
      <c r="E52"/>
      <c r="F52"/>
      <c r="G52"/>
      <c r="H52" s="74" t="s">
        <v>104</v>
      </c>
      <c r="I52" s="75">
        <f>+M29+M30+M31+M32+M33</f>
        <v>1224720</v>
      </c>
      <c r="J52" s="75">
        <f>+N29+N30+N31</f>
        <v>15436800</v>
      </c>
      <c r="K52" s="75">
        <f t="shared" si="18"/>
        <v>110.93478260869566</v>
      </c>
      <c r="M52" s="67" t="s">
        <v>114</v>
      </c>
      <c r="N52" s="38">
        <f t="shared" si="21"/>
        <v>276.48</v>
      </c>
      <c r="O52" s="74">
        <v>250</v>
      </c>
      <c r="P52" s="76">
        <f t="shared" si="19"/>
        <v>69120</v>
      </c>
      <c r="Q52" s="74">
        <f t="shared" si="20"/>
        <v>0.10434782608695652</v>
      </c>
    </row>
    <row r="53" spans="1:17" x14ac:dyDescent="0.25">
      <c r="A53"/>
      <c r="B53"/>
      <c r="C53"/>
      <c r="D53"/>
      <c r="E53"/>
      <c r="F53"/>
      <c r="G53"/>
      <c r="H53" s="74" t="s">
        <v>65</v>
      </c>
      <c r="I53" s="75">
        <f>+J53/12</f>
        <v>663337.5</v>
      </c>
      <c r="J53" s="75">
        <f>+C24</f>
        <v>7960050</v>
      </c>
      <c r="K53" s="75">
        <f t="shared" si="18"/>
        <v>60.084918478260867</v>
      </c>
      <c r="M53" s="67" t="s">
        <v>115</v>
      </c>
      <c r="N53" s="38">
        <f t="shared" si="21"/>
        <v>16560</v>
      </c>
      <c r="O53" s="74">
        <v>50</v>
      </c>
      <c r="P53" s="74">
        <f t="shared" si="19"/>
        <v>828000</v>
      </c>
      <c r="Q53" s="74">
        <f t="shared" si="20"/>
        <v>1.25</v>
      </c>
    </row>
    <row r="54" spans="1:17" x14ac:dyDescent="0.25">
      <c r="A54"/>
      <c r="B54"/>
      <c r="C54"/>
      <c r="D54"/>
      <c r="E54"/>
      <c r="F54"/>
      <c r="G54"/>
      <c r="H54" s="74" t="s">
        <v>112</v>
      </c>
      <c r="I54" s="101">
        <v>250000</v>
      </c>
      <c r="J54" s="105">
        <f>+I54*12</f>
        <v>3000000</v>
      </c>
      <c r="K54" s="75">
        <f t="shared" si="18"/>
        <v>22.644927536231883</v>
      </c>
      <c r="M54" s="67" t="s">
        <v>116</v>
      </c>
      <c r="N54" s="38">
        <f t="shared" si="21"/>
        <v>16.560000000000002</v>
      </c>
      <c r="O54" s="74">
        <v>50</v>
      </c>
      <c r="P54" s="74">
        <f t="shared" si="19"/>
        <v>828.00000000000011</v>
      </c>
      <c r="Q54" s="74">
        <f t="shared" si="20"/>
        <v>1.2500000000000002E-3</v>
      </c>
    </row>
    <row r="55" spans="1:17" x14ac:dyDescent="0.25">
      <c r="A55"/>
      <c r="B55"/>
      <c r="C55"/>
      <c r="D55"/>
      <c r="E55"/>
      <c r="F55"/>
      <c r="G55"/>
      <c r="H55" s="74" t="s">
        <v>12</v>
      </c>
      <c r="I55" s="75">
        <f>SUM(I47:I54)</f>
        <v>3815903.94</v>
      </c>
      <c r="J55" s="75">
        <f>SUM(J47:J54)</f>
        <v>46531007.280000001</v>
      </c>
      <c r="K55" s="75">
        <f>SUM(K47:K54)</f>
        <v>345.64347282608696</v>
      </c>
      <c r="M55" s="74" t="s">
        <v>59</v>
      </c>
      <c r="N55" s="74"/>
      <c r="O55" s="74"/>
      <c r="P55" s="77">
        <f>SUM(P48:P54)</f>
        <v>1406748</v>
      </c>
      <c r="Q55" s="77">
        <f>SUM(Q48:Q54)</f>
        <v>2.1237137681159424</v>
      </c>
    </row>
    <row r="56" spans="1:17" x14ac:dyDescent="0.25">
      <c r="A56"/>
      <c r="B56"/>
      <c r="C56"/>
      <c r="D56"/>
      <c r="E56"/>
      <c r="F56"/>
      <c r="G56"/>
    </row>
    <row r="57" spans="1:17" x14ac:dyDescent="0.25">
      <c r="A57"/>
      <c r="B57"/>
      <c r="C57"/>
      <c r="D57"/>
      <c r="E57"/>
      <c r="F57"/>
      <c r="G57"/>
      <c r="N57"/>
      <c r="O57"/>
      <c r="P57"/>
    </row>
    <row r="58" spans="1:17" x14ac:dyDescent="0.25">
      <c r="A58"/>
      <c r="B58"/>
      <c r="C58"/>
      <c r="D58"/>
      <c r="E58"/>
      <c r="F58"/>
      <c r="G58"/>
      <c r="N58"/>
      <c r="O58"/>
      <c r="P58"/>
    </row>
    <row r="59" spans="1:17" x14ac:dyDescent="0.25">
      <c r="A59"/>
      <c r="B59"/>
      <c r="C59"/>
      <c r="D59"/>
      <c r="E59"/>
      <c r="F59"/>
      <c r="G59"/>
      <c r="N59"/>
      <c r="O59"/>
      <c r="P59"/>
    </row>
    <row r="60" spans="1:17" x14ac:dyDescent="0.25">
      <c r="A60"/>
      <c r="B60"/>
      <c r="C60"/>
      <c r="D60"/>
      <c r="E60"/>
      <c r="F60"/>
      <c r="G60"/>
      <c r="H60"/>
      <c r="I60"/>
      <c r="N60"/>
      <c r="O60"/>
      <c r="P60"/>
    </row>
    <row r="61" spans="1:17" x14ac:dyDescent="0.25">
      <c r="A61"/>
      <c r="B61"/>
      <c r="C61"/>
      <c r="D61"/>
      <c r="E61"/>
      <c r="F61"/>
      <c r="G61"/>
      <c r="H61"/>
      <c r="I61"/>
      <c r="N61"/>
      <c r="O61"/>
      <c r="P61"/>
    </row>
    <row r="62" spans="1:17" x14ac:dyDescent="0.25">
      <c r="A62"/>
      <c r="B62"/>
      <c r="C62"/>
      <c r="D62"/>
      <c r="E62"/>
      <c r="F62"/>
      <c r="G62"/>
      <c r="H62"/>
      <c r="I62"/>
      <c r="N62"/>
      <c r="O62"/>
      <c r="P62"/>
    </row>
    <row r="63" spans="1:17" x14ac:dyDescent="0.25">
      <c r="A63"/>
      <c r="B63"/>
      <c r="C63"/>
      <c r="D63"/>
      <c r="E63"/>
      <c r="F63"/>
      <c r="G63"/>
      <c r="H63"/>
      <c r="I63"/>
      <c r="N63"/>
      <c r="O63"/>
      <c r="P63"/>
    </row>
    <row r="64" spans="1:17" x14ac:dyDescent="0.25">
      <c r="N64"/>
      <c r="O64"/>
      <c r="P64"/>
      <c r="Q64"/>
    </row>
    <row r="65" spans="2:17" x14ac:dyDescent="0.25">
      <c r="N65"/>
      <c r="O65"/>
      <c r="P65"/>
      <c r="Q65"/>
    </row>
    <row r="66" spans="2:17" ht="16.5" thickBot="1" x14ac:dyDescent="0.3">
      <c r="B66" s="58" t="s">
        <v>79</v>
      </c>
      <c r="N66"/>
      <c r="O66"/>
      <c r="P66"/>
      <c r="Q66"/>
    </row>
    <row r="67" spans="2:17" ht="16.5" thickBot="1" x14ac:dyDescent="0.3">
      <c r="B67" s="78" t="s">
        <v>32</v>
      </c>
      <c r="C67" s="79" t="s">
        <v>34</v>
      </c>
      <c r="D67" s="98" t="s">
        <v>43</v>
      </c>
      <c r="E67" s="74" t="s">
        <v>113</v>
      </c>
      <c r="N67"/>
      <c r="O67"/>
      <c r="P67"/>
      <c r="Q67"/>
    </row>
    <row r="68" spans="2:17" ht="16.5" thickBot="1" x14ac:dyDescent="0.3">
      <c r="B68" s="80" t="s">
        <v>50</v>
      </c>
      <c r="C68" s="111">
        <f>+(D32/2)+D35+D36+D37</f>
        <v>800000</v>
      </c>
      <c r="D68" s="109">
        <f>+C68*12</f>
        <v>9600000</v>
      </c>
      <c r="E68" s="108">
        <f>+C68/$N$24</f>
        <v>72.463768115942031</v>
      </c>
      <c r="G68" s="58" t="s">
        <v>107</v>
      </c>
      <c r="H68" s="58">
        <v>0.746</v>
      </c>
      <c r="N68"/>
      <c r="O68"/>
      <c r="P68"/>
      <c r="Q68"/>
    </row>
    <row r="69" spans="2:17" ht="16.5" thickBot="1" x14ac:dyDescent="0.3">
      <c r="B69" s="80" t="s">
        <v>10</v>
      </c>
      <c r="C69" s="112">
        <f>+P6</f>
        <v>205282</v>
      </c>
      <c r="D69" s="110">
        <f>+C69*12</f>
        <v>2463384</v>
      </c>
      <c r="E69" s="108">
        <f t="shared" ref="E69:E71" si="22">+C69/$N$24</f>
        <v>18.594384057971016</v>
      </c>
      <c r="G69" s="58" t="s">
        <v>108</v>
      </c>
      <c r="H69" s="58">
        <v>977.47</v>
      </c>
      <c r="N69"/>
      <c r="O69"/>
      <c r="P69"/>
      <c r="Q69"/>
    </row>
    <row r="70" spans="2:17" ht="16.5" thickBot="1" x14ac:dyDescent="0.3">
      <c r="B70" s="80" t="s">
        <v>51</v>
      </c>
      <c r="C70" s="112">
        <f>+U22</f>
        <v>62541.666666666664</v>
      </c>
      <c r="D70" s="110">
        <f>+C70*12</f>
        <v>750500</v>
      </c>
      <c r="E70" s="108">
        <f t="shared" si="22"/>
        <v>5.6650060386473431</v>
      </c>
      <c r="N70"/>
      <c r="O70"/>
      <c r="P70"/>
      <c r="Q70"/>
    </row>
    <row r="71" spans="2:17" ht="16.5" thickBot="1" x14ac:dyDescent="0.3">
      <c r="B71" s="80" t="s">
        <v>17</v>
      </c>
      <c r="C71" s="112">
        <f>+R12</f>
        <v>84000</v>
      </c>
      <c r="D71" s="110">
        <f>+C71*12</f>
        <v>1008000</v>
      </c>
      <c r="E71" s="108">
        <f t="shared" si="22"/>
        <v>7.6086956521739131</v>
      </c>
      <c r="N71"/>
      <c r="O71"/>
      <c r="P71"/>
      <c r="Q71"/>
    </row>
    <row r="72" spans="2:17" ht="24.75" customHeight="1" thickBot="1" x14ac:dyDescent="0.3">
      <c r="B72" s="80" t="s">
        <v>12</v>
      </c>
      <c r="C72" s="49">
        <f>SUM(C68:C71)</f>
        <v>1151823.6666666667</v>
      </c>
      <c r="D72" s="99">
        <f>SUM(D68:D71)</f>
        <v>13821884</v>
      </c>
      <c r="E72" s="100">
        <f>SUM(E68:E71)</f>
        <v>104.3318538647343</v>
      </c>
      <c r="G72" s="9" t="s">
        <v>28</v>
      </c>
      <c r="H72" s="10" t="s">
        <v>80</v>
      </c>
      <c r="I72" s="10" t="s">
        <v>20</v>
      </c>
      <c r="J72" s="10" t="s">
        <v>54</v>
      </c>
      <c r="K72" s="10" t="s">
        <v>81</v>
      </c>
      <c r="L72" s="10" t="s">
        <v>95</v>
      </c>
      <c r="N72"/>
      <c r="O72"/>
      <c r="P72"/>
      <c r="Q72"/>
    </row>
    <row r="73" spans="2:17" ht="32.25" thickBot="1" x14ac:dyDescent="0.3">
      <c r="G73" s="65" t="s">
        <v>84</v>
      </c>
      <c r="H73" s="84">
        <v>2</v>
      </c>
      <c r="I73" s="84">
        <v>1</v>
      </c>
      <c r="J73" s="81">
        <f>+H73*I73*$H$68*$H$69*1</f>
        <v>1458.3852400000001</v>
      </c>
      <c r="K73" s="81">
        <f>+J73*4</f>
        <v>5833.5409600000003</v>
      </c>
      <c r="L73" s="81">
        <f>+K73*12</f>
        <v>70002.49152000001</v>
      </c>
      <c r="N73"/>
      <c r="O73"/>
      <c r="P73"/>
      <c r="Q73"/>
    </row>
    <row r="74" spans="2:17" ht="32.25" thickBot="1" x14ac:dyDescent="0.3">
      <c r="G74" s="66" t="s">
        <v>85</v>
      </c>
      <c r="H74" s="84">
        <v>8.7100000000000009</v>
      </c>
      <c r="I74" s="84">
        <v>1</v>
      </c>
      <c r="J74" s="81">
        <f>+H74*I74*$H$68*$H$69*1</f>
        <v>6351.2677202000004</v>
      </c>
      <c r="K74" s="81">
        <f t="shared" ref="K74:K79" si="23">+J74*4</f>
        <v>25405.070880800002</v>
      </c>
      <c r="L74" s="81">
        <f>+K74*12</f>
        <v>304860.85056960001</v>
      </c>
      <c r="N74"/>
      <c r="O74"/>
      <c r="P74"/>
      <c r="Q74"/>
    </row>
    <row r="75" spans="2:17" ht="48" thickBot="1" x14ac:dyDescent="0.3">
      <c r="G75" s="64" t="s">
        <v>89</v>
      </c>
      <c r="H75" s="84">
        <v>3.35</v>
      </c>
      <c r="I75" s="84">
        <v>1</v>
      </c>
      <c r="J75" s="81">
        <f>+H75*I75*$H$68*$H$69*1</f>
        <v>2442.7952770000002</v>
      </c>
      <c r="K75" s="81">
        <f t="shared" si="23"/>
        <v>9771.1811080000007</v>
      </c>
      <c r="L75" s="81">
        <f t="shared" ref="L75:L78" si="24">+K75*12</f>
        <v>117254.17329600001</v>
      </c>
      <c r="N75"/>
      <c r="O75"/>
      <c r="P75"/>
      <c r="Q75"/>
    </row>
    <row r="76" spans="2:17" ht="35.25" customHeight="1" thickBot="1" x14ac:dyDescent="0.3">
      <c r="G76" s="66" t="s">
        <v>90</v>
      </c>
      <c r="H76" s="84">
        <v>2</v>
      </c>
      <c r="I76" s="84">
        <v>1</v>
      </c>
      <c r="J76" s="81">
        <f>+H76*I76*$H$68*$H$69*5</f>
        <v>7291.9261999999999</v>
      </c>
      <c r="K76" s="81">
        <f t="shared" si="23"/>
        <v>29167.7048</v>
      </c>
      <c r="L76" s="81">
        <f t="shared" si="24"/>
        <v>350012.45759999997</v>
      </c>
      <c r="N76"/>
      <c r="O76"/>
      <c r="P76"/>
      <c r="Q76"/>
    </row>
    <row r="77" spans="2:17" ht="16.5" thickBot="1" x14ac:dyDescent="0.3">
      <c r="G77" s="65" t="s">
        <v>88</v>
      </c>
      <c r="H77" s="85">
        <v>0.1</v>
      </c>
      <c r="I77" s="85">
        <v>1</v>
      </c>
      <c r="J77" s="81">
        <f>+H77*I77*$H$68*$H$69*24</f>
        <v>1750.0622880000001</v>
      </c>
      <c r="K77" s="81">
        <f t="shared" si="23"/>
        <v>7000.2491520000003</v>
      </c>
      <c r="L77" s="81">
        <f t="shared" si="24"/>
        <v>84002.989824000004</v>
      </c>
      <c r="N77"/>
      <c r="O77"/>
      <c r="P77"/>
      <c r="Q77"/>
    </row>
    <row r="78" spans="2:17" ht="16.5" thickBot="1" x14ac:dyDescent="0.3">
      <c r="G78" s="66" t="s">
        <v>87</v>
      </c>
      <c r="H78" s="82">
        <v>0.65</v>
      </c>
      <c r="I78" s="82">
        <v>1</v>
      </c>
      <c r="J78" s="81">
        <f>+H78*I78*$H$68*$H$69*1.5</f>
        <v>710.96280450000006</v>
      </c>
      <c r="K78" s="81">
        <f t="shared" si="23"/>
        <v>2843.8512180000002</v>
      </c>
      <c r="L78" s="81">
        <f t="shared" si="24"/>
        <v>34126.214616000005</v>
      </c>
      <c r="N78"/>
      <c r="O78"/>
      <c r="P78"/>
      <c r="Q78"/>
    </row>
    <row r="79" spans="2:17" ht="32.25" thickBot="1" x14ac:dyDescent="0.3">
      <c r="G79" s="66" t="s">
        <v>86</v>
      </c>
      <c r="H79" s="83">
        <v>0.5</v>
      </c>
      <c r="I79" s="86">
        <v>1</v>
      </c>
      <c r="J79" s="81">
        <f>+H79*I79*$H$68*$H$69*1.5</f>
        <v>546.89446500000008</v>
      </c>
      <c r="K79" s="81">
        <f t="shared" si="23"/>
        <v>2187.5778600000003</v>
      </c>
      <c r="L79" s="81">
        <f>+K79*12</f>
        <v>26250.934320000004</v>
      </c>
      <c r="N79"/>
      <c r="O79"/>
      <c r="P79"/>
      <c r="Q79"/>
    </row>
    <row r="80" spans="2:17" ht="16.5" thickBot="1" x14ac:dyDescent="0.3">
      <c r="G80" s="12" t="s">
        <v>12</v>
      </c>
      <c r="H80" s="13"/>
      <c r="I80" s="13"/>
      <c r="J80" s="81">
        <f>SUM(J73:J79)</f>
        <v>20552.293994700001</v>
      </c>
      <c r="K80" s="81">
        <f t="shared" ref="K80" si="25">SUM(K73:K79)</f>
        <v>82209.175978800005</v>
      </c>
      <c r="L80" s="81">
        <f>SUM(L73:L79)</f>
        <v>986510.11174560001</v>
      </c>
      <c r="N80"/>
      <c r="O80"/>
      <c r="P80"/>
      <c r="Q80"/>
    </row>
    <row r="81" spans="13:21" x14ac:dyDescent="0.25">
      <c r="N81"/>
      <c r="O81"/>
      <c r="P81"/>
      <c r="Q81"/>
    </row>
    <row r="82" spans="13:21" x14ac:dyDescent="0.25">
      <c r="N82"/>
      <c r="O82"/>
      <c r="P82"/>
      <c r="Q82"/>
    </row>
    <row r="83" spans="13:21" x14ac:dyDescent="0.25">
      <c r="N83"/>
      <c r="O83"/>
      <c r="P83"/>
      <c r="Q83"/>
    </row>
    <row r="84" spans="13:21" x14ac:dyDescent="0.25">
      <c r="N84"/>
      <c r="O84"/>
      <c r="P84"/>
      <c r="Q84"/>
    </row>
    <row r="85" spans="13:21" x14ac:dyDescent="0.25">
      <c r="N85"/>
      <c r="O85"/>
      <c r="P85"/>
      <c r="Q85"/>
    </row>
    <row r="86" spans="13:21" x14ac:dyDescent="0.25">
      <c r="N86"/>
      <c r="O86"/>
      <c r="P86"/>
      <c r="Q86"/>
    </row>
    <row r="87" spans="13:21" x14ac:dyDescent="0.25">
      <c r="N87"/>
      <c r="O87"/>
      <c r="P87"/>
      <c r="Q87"/>
    </row>
    <row r="88" spans="13:21" x14ac:dyDescent="0.25">
      <c r="N88"/>
      <c r="O88"/>
      <c r="P88"/>
      <c r="Q88"/>
    </row>
    <row r="89" spans="13:21" x14ac:dyDescent="0.25">
      <c r="N89"/>
      <c r="O89"/>
      <c r="P89"/>
      <c r="Q89"/>
    </row>
    <row r="90" spans="13:21" x14ac:dyDescent="0.25">
      <c r="M90"/>
      <c r="N90"/>
      <c r="O90"/>
      <c r="P90"/>
      <c r="Q90"/>
      <c r="R90"/>
      <c r="S90"/>
      <c r="T90"/>
      <c r="U90"/>
    </row>
    <row r="91" spans="13:21" x14ac:dyDescent="0.25">
      <c r="M91"/>
      <c r="N91"/>
      <c r="O91"/>
      <c r="P91"/>
      <c r="Q91"/>
      <c r="R91"/>
      <c r="S91"/>
      <c r="T91"/>
      <c r="U91"/>
    </row>
    <row r="92" spans="13:21" x14ac:dyDescent="0.25">
      <c r="M92"/>
      <c r="N92"/>
      <c r="O92"/>
      <c r="P92"/>
      <c r="Q92"/>
      <c r="R92"/>
      <c r="S92"/>
      <c r="T92"/>
      <c r="U92"/>
    </row>
    <row r="93" spans="13:21" x14ac:dyDescent="0.25">
      <c r="M93"/>
      <c r="N93"/>
      <c r="O93"/>
      <c r="P93"/>
      <c r="Q93"/>
      <c r="R93"/>
      <c r="S93"/>
      <c r="T93"/>
      <c r="U93"/>
    </row>
    <row r="94" spans="13:21" x14ac:dyDescent="0.25">
      <c r="M94"/>
      <c r="N94"/>
      <c r="O94"/>
      <c r="P94"/>
      <c r="Q94"/>
      <c r="R94"/>
      <c r="S94"/>
      <c r="T94"/>
      <c r="U94"/>
    </row>
    <row r="95" spans="13:21" x14ac:dyDescent="0.25">
      <c r="M95"/>
      <c r="N95"/>
      <c r="O95"/>
      <c r="P95"/>
      <c r="Q95"/>
      <c r="R95"/>
      <c r="S95"/>
      <c r="T95"/>
      <c r="U95"/>
    </row>
    <row r="96" spans="13:21" x14ac:dyDescent="0.25">
      <c r="M96"/>
      <c r="N96"/>
      <c r="O96"/>
      <c r="P96"/>
      <c r="Q96"/>
      <c r="R96"/>
      <c r="S96"/>
      <c r="T96"/>
      <c r="U96"/>
    </row>
    <row r="97" spans="13:21" x14ac:dyDescent="0.25">
      <c r="M97"/>
      <c r="N97"/>
      <c r="O97"/>
      <c r="P97"/>
      <c r="Q97"/>
      <c r="R97"/>
      <c r="S97"/>
      <c r="T97"/>
      <c r="U97"/>
    </row>
    <row r="98" spans="13:21" x14ac:dyDescent="0.25">
      <c r="M98"/>
      <c r="N98"/>
      <c r="O98"/>
      <c r="P98"/>
      <c r="Q98"/>
      <c r="R98"/>
      <c r="S98"/>
      <c r="T98"/>
      <c r="U98"/>
    </row>
    <row r="99" spans="13:21" x14ac:dyDescent="0.25">
      <c r="M99"/>
      <c r="N99"/>
      <c r="O99"/>
      <c r="P99"/>
      <c r="Q99"/>
      <c r="R99"/>
      <c r="S99"/>
      <c r="T99"/>
      <c r="U99"/>
    </row>
    <row r="100" spans="13:21" x14ac:dyDescent="0.25">
      <c r="M100"/>
      <c r="N100"/>
      <c r="O100"/>
      <c r="P100"/>
      <c r="Q100"/>
      <c r="R100"/>
      <c r="S100"/>
      <c r="T100"/>
      <c r="U100"/>
    </row>
    <row r="101" spans="13:21" x14ac:dyDescent="0.25">
      <c r="M101"/>
      <c r="N101"/>
      <c r="O101"/>
      <c r="P101"/>
      <c r="Q101"/>
      <c r="R101"/>
      <c r="S101"/>
      <c r="T101"/>
      <c r="U101"/>
    </row>
    <row r="102" spans="13:21" x14ac:dyDescent="0.25">
      <c r="M102"/>
      <c r="N102"/>
      <c r="O102"/>
      <c r="P102"/>
      <c r="Q102"/>
      <c r="R102"/>
      <c r="S102"/>
      <c r="T102"/>
      <c r="U102"/>
    </row>
    <row r="103" spans="13:21" x14ac:dyDescent="0.25">
      <c r="M103"/>
      <c r="N103"/>
      <c r="O103"/>
      <c r="P103"/>
      <c r="Q103"/>
      <c r="R103"/>
      <c r="S103"/>
      <c r="T103"/>
      <c r="U103"/>
    </row>
    <row r="104" spans="13:21" x14ac:dyDescent="0.25">
      <c r="M104"/>
      <c r="N104"/>
      <c r="O104"/>
      <c r="P104"/>
      <c r="Q104"/>
      <c r="R104"/>
      <c r="S104"/>
      <c r="T104"/>
      <c r="U104"/>
    </row>
    <row r="105" spans="13:21" x14ac:dyDescent="0.25">
      <c r="M105"/>
      <c r="N105"/>
      <c r="O105"/>
      <c r="P105"/>
      <c r="Q105"/>
      <c r="R105"/>
      <c r="S105"/>
      <c r="T105"/>
      <c r="U105"/>
    </row>
    <row r="106" spans="13:21" x14ac:dyDescent="0.25">
      <c r="M106"/>
      <c r="N106"/>
      <c r="O106"/>
      <c r="P106"/>
      <c r="Q106"/>
      <c r="R106"/>
      <c r="S106"/>
      <c r="T106"/>
      <c r="U106"/>
    </row>
    <row r="107" spans="13:21" x14ac:dyDescent="0.25">
      <c r="M107"/>
      <c r="N107"/>
      <c r="O107"/>
      <c r="P107"/>
      <c r="Q107"/>
      <c r="R107"/>
      <c r="S107"/>
      <c r="T107"/>
      <c r="U107"/>
    </row>
    <row r="108" spans="13:21" x14ac:dyDescent="0.25">
      <c r="M108"/>
      <c r="N108"/>
      <c r="O108"/>
      <c r="P108"/>
      <c r="Q108"/>
      <c r="R108"/>
      <c r="S108"/>
      <c r="T108"/>
      <c r="U108"/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838E4-E0E5-45A8-81D7-D3649659402B}">
  <dimension ref="A1:U109"/>
  <sheetViews>
    <sheetView topLeftCell="F20" zoomScale="85" zoomScaleNormal="55" workbookViewId="0">
      <selection activeCell="H26" sqref="H26:O28"/>
    </sheetView>
  </sheetViews>
  <sheetFormatPr baseColWidth="10" defaultRowHeight="15.75" x14ac:dyDescent="0.25"/>
  <cols>
    <col min="1" max="1" width="25.42578125" style="58" customWidth="1"/>
    <col min="2" max="2" width="18.28515625" style="58" customWidth="1"/>
    <col min="3" max="3" width="21.5703125" style="58" customWidth="1"/>
    <col min="4" max="4" width="18.5703125" style="156" customWidth="1"/>
    <col min="5" max="5" width="20.140625" style="58" customWidth="1"/>
    <col min="6" max="7" width="21" style="58" customWidth="1"/>
    <col min="8" max="8" width="20.85546875" style="58" customWidth="1"/>
    <col min="9" max="9" width="13.140625" style="58" customWidth="1"/>
    <col min="10" max="10" width="15.140625" style="58" customWidth="1"/>
    <col min="11" max="11" width="20.85546875" style="58" hidden="1" customWidth="1"/>
    <col min="12" max="12" width="22.7109375" style="58" hidden="1" customWidth="1"/>
    <col min="13" max="13" width="16.7109375" style="58" customWidth="1"/>
    <col min="14" max="14" width="16.140625" style="58" customWidth="1"/>
    <col min="15" max="15" width="15.7109375" style="58" customWidth="1"/>
    <col min="16" max="16" width="18.85546875" style="58" customWidth="1"/>
    <col min="17" max="17" width="17.140625" style="58" bestFit="1" customWidth="1"/>
    <col min="18" max="18" width="19.85546875" style="58" customWidth="1"/>
    <col min="19" max="19" width="16.85546875" style="58" customWidth="1"/>
    <col min="20" max="20" width="17" style="58" bestFit="1" customWidth="1"/>
    <col min="21" max="21" width="11.7109375" style="58" bestFit="1" customWidth="1"/>
    <col min="22" max="16384" width="11.42578125" style="58"/>
  </cols>
  <sheetData>
    <row r="1" spans="1:19" ht="16.5" thickBot="1" x14ac:dyDescent="0.3">
      <c r="A1" s="57" t="s">
        <v>73</v>
      </c>
      <c r="H1" s="58" t="s">
        <v>91</v>
      </c>
    </row>
    <row r="2" spans="1:19" ht="32.25" thickBot="1" x14ac:dyDescent="0.3">
      <c r="A2" s="9" t="s">
        <v>19</v>
      </c>
      <c r="B2" s="10" t="s">
        <v>20</v>
      </c>
      <c r="C2" s="10" t="s">
        <v>21</v>
      </c>
      <c r="D2" s="10" t="s">
        <v>22</v>
      </c>
      <c r="E2" s="11" t="s">
        <v>23</v>
      </c>
      <c r="H2" s="69" t="s">
        <v>32</v>
      </c>
      <c r="I2" s="69" t="s">
        <v>22</v>
      </c>
      <c r="J2" s="69" t="s">
        <v>96</v>
      </c>
      <c r="K2" s="69" t="s">
        <v>35</v>
      </c>
      <c r="O2" s="104" t="s">
        <v>32</v>
      </c>
      <c r="P2" s="104" t="s">
        <v>22</v>
      </c>
      <c r="Q2" s="104" t="s">
        <v>43</v>
      </c>
    </row>
    <row r="3" spans="1:19" ht="16.5" hidden="1" thickBot="1" x14ac:dyDescent="0.3">
      <c r="A3" s="12" t="s">
        <v>24</v>
      </c>
      <c r="B3" s="13">
        <v>0</v>
      </c>
      <c r="C3" s="14">
        <v>4570920</v>
      </c>
      <c r="D3" s="14">
        <f>+B3*C3</f>
        <v>0</v>
      </c>
      <c r="E3" s="14">
        <f t="shared" ref="E3:E7" si="0">+D3*12</f>
        <v>0</v>
      </c>
      <c r="F3" s="58">
        <v>40</v>
      </c>
      <c r="G3" s="58">
        <v>2</v>
      </c>
      <c r="H3" s="70" t="s">
        <v>14</v>
      </c>
      <c r="I3" s="62">
        <v>200000</v>
      </c>
      <c r="J3" s="62">
        <f t="shared" ref="J3:J7" si="1">+I3*12</f>
        <v>2400000</v>
      </c>
      <c r="K3" s="62">
        <f>+I3/$N$24</f>
        <v>18.115942028985508</v>
      </c>
      <c r="L3" s="71"/>
      <c r="O3" s="29" t="s">
        <v>14</v>
      </c>
      <c r="P3" s="41">
        <v>20000</v>
      </c>
      <c r="Q3" s="41">
        <f>+P3*12</f>
        <v>240000</v>
      </c>
    </row>
    <row r="4" spans="1:19" ht="16.5" hidden="1" thickBot="1" x14ac:dyDescent="0.3">
      <c r="A4" s="12" t="s">
        <v>25</v>
      </c>
      <c r="B4" s="13">
        <v>0</v>
      </c>
      <c r="C4" s="14">
        <v>3999709.2</v>
      </c>
      <c r="D4" s="14">
        <f t="shared" ref="D4:D7" si="2">+B4*C4</f>
        <v>0</v>
      </c>
      <c r="E4" s="14">
        <f t="shared" si="0"/>
        <v>0</v>
      </c>
      <c r="F4" s="58">
        <v>240</v>
      </c>
      <c r="G4" s="58">
        <f>+F4*G3/F3</f>
        <v>12</v>
      </c>
      <c r="H4" s="70" t="s">
        <v>15</v>
      </c>
      <c r="I4" s="62">
        <f>3166*3.84</f>
        <v>12157.439999999999</v>
      </c>
      <c r="J4" s="62">
        <f t="shared" si="1"/>
        <v>145889.27999999997</v>
      </c>
      <c r="K4" s="62">
        <f t="shared" ref="K4:K8" si="3">+I4/$N$24</f>
        <v>1.1012173913043477</v>
      </c>
      <c r="L4" s="71"/>
      <c r="O4" s="30" t="s">
        <v>15</v>
      </c>
      <c r="P4" s="42">
        <v>50000</v>
      </c>
      <c r="Q4" s="41">
        <f>+P4*12</f>
        <v>600000</v>
      </c>
    </row>
    <row r="5" spans="1:19" ht="16.5" thickBot="1" x14ac:dyDescent="0.3">
      <c r="A5" s="12" t="s">
        <v>26</v>
      </c>
      <c r="B5" s="13">
        <v>2</v>
      </c>
      <c r="C5" s="14">
        <v>2171341.2000000002</v>
      </c>
      <c r="D5" s="14">
        <f>+B5*C5</f>
        <v>4342682.4000000004</v>
      </c>
      <c r="E5" s="14">
        <f t="shared" si="0"/>
        <v>52112188.800000004</v>
      </c>
      <c r="G5" s="58">
        <f>12*230</f>
        <v>2760</v>
      </c>
      <c r="H5" s="70" t="s">
        <v>18</v>
      </c>
      <c r="I5" s="62">
        <f>J5/12</f>
        <v>50000</v>
      </c>
      <c r="J5" s="62">
        <v>600000</v>
      </c>
      <c r="K5" s="62">
        <f>+I5/$N$24</f>
        <v>4.5289855072463769</v>
      </c>
      <c r="L5" s="71"/>
      <c r="O5" s="31" t="s">
        <v>16</v>
      </c>
      <c r="P5" s="42">
        <v>135282</v>
      </c>
      <c r="Q5" s="41">
        <f t="shared" ref="Q5" si="4">+P5*12</f>
        <v>1623384</v>
      </c>
    </row>
    <row r="6" spans="1:19" ht="16.5" thickBot="1" x14ac:dyDescent="0.3">
      <c r="A6" s="12" t="s">
        <v>82</v>
      </c>
      <c r="B6" s="13">
        <v>1</v>
      </c>
      <c r="C6" s="14">
        <v>400000</v>
      </c>
      <c r="D6" s="14">
        <f t="shared" si="2"/>
        <v>400000</v>
      </c>
      <c r="E6" s="14">
        <f t="shared" si="0"/>
        <v>4800000</v>
      </c>
      <c r="F6" s="91"/>
      <c r="G6" s="58">
        <f>+G5*20</f>
        <v>55200</v>
      </c>
      <c r="H6" s="70" t="s">
        <v>11</v>
      </c>
      <c r="I6" s="62">
        <v>150000</v>
      </c>
      <c r="J6" s="62">
        <f t="shared" si="1"/>
        <v>1800000</v>
      </c>
      <c r="K6" s="62">
        <f t="shared" si="3"/>
        <v>13.586956521739131</v>
      </c>
      <c r="L6" s="71"/>
      <c r="O6" s="44" t="s">
        <v>12</v>
      </c>
      <c r="P6" s="45">
        <f>+P5+P4+P3</f>
        <v>205282</v>
      </c>
      <c r="Q6" s="45">
        <f>+Q5+Q4+Q3</f>
        <v>2463384</v>
      </c>
    </row>
    <row r="7" spans="1:19" ht="16.5" thickBot="1" x14ac:dyDescent="0.3">
      <c r="A7" s="12" t="s">
        <v>27</v>
      </c>
      <c r="B7" s="13">
        <v>1</v>
      </c>
      <c r="C7" s="14">
        <v>400000</v>
      </c>
      <c r="D7" s="14">
        <f t="shared" si="2"/>
        <v>400000</v>
      </c>
      <c r="E7" s="14">
        <f t="shared" si="0"/>
        <v>4800000</v>
      </c>
      <c r="H7" s="74" t="s">
        <v>102</v>
      </c>
      <c r="I7" s="101">
        <v>308460</v>
      </c>
      <c r="J7" s="62">
        <f t="shared" si="1"/>
        <v>3701520</v>
      </c>
      <c r="K7" s="62">
        <f t="shared" si="3"/>
        <v>27.940217391304348</v>
      </c>
    </row>
    <row r="8" spans="1:19" ht="16.5" hidden="1" thickBot="1" x14ac:dyDescent="0.3">
      <c r="A8" s="12" t="s">
        <v>98</v>
      </c>
      <c r="B8" s="13">
        <v>0</v>
      </c>
      <c r="C8" s="14">
        <v>2468239.2000000002</v>
      </c>
      <c r="D8" s="14">
        <f>+B8*C8</f>
        <v>0</v>
      </c>
      <c r="E8" s="14">
        <f>+D8*12</f>
        <v>0</v>
      </c>
      <c r="H8" s="74" t="s">
        <v>112</v>
      </c>
      <c r="I8" s="101">
        <v>250000</v>
      </c>
      <c r="J8" s="62">
        <f>+I8*12</f>
        <v>3000000</v>
      </c>
      <c r="K8" s="62">
        <f t="shared" si="3"/>
        <v>22.644927536231883</v>
      </c>
      <c r="L8"/>
    </row>
    <row r="9" spans="1:19" ht="16.5" thickBot="1" x14ac:dyDescent="0.3">
      <c r="A9" s="12" t="s">
        <v>12</v>
      </c>
      <c r="B9" s="13"/>
      <c r="C9" s="13"/>
      <c r="D9" s="14">
        <f>+SUM(D3:D8)</f>
        <v>5142682.4000000004</v>
      </c>
      <c r="E9" s="14">
        <f>+SUM(E3:E8)</f>
        <v>61712188.800000004</v>
      </c>
      <c r="H9" s="59" t="s">
        <v>12</v>
      </c>
      <c r="I9" s="88">
        <f>SUM(I3:I8)</f>
        <v>970617.44</v>
      </c>
      <c r="J9" s="88">
        <f>SUM(J3:J8)</f>
        <v>11647409.279999999</v>
      </c>
      <c r="K9" s="88">
        <f>SUM(K3:K8)</f>
        <v>87.918246376811595</v>
      </c>
      <c r="L9"/>
    </row>
    <row r="10" spans="1:19" x14ac:dyDescent="0.25">
      <c r="A10"/>
      <c r="B10"/>
      <c r="C10"/>
      <c r="D10" s="157"/>
      <c r="E10"/>
      <c r="G10" s="58">
        <f>240*5</f>
        <v>1200</v>
      </c>
      <c r="O10" s="36" t="s">
        <v>32</v>
      </c>
      <c r="P10" s="37" t="s">
        <v>40</v>
      </c>
      <c r="Q10" s="37" t="s">
        <v>41</v>
      </c>
      <c r="R10" s="37" t="s">
        <v>34</v>
      </c>
      <c r="S10" s="37" t="s">
        <v>43</v>
      </c>
    </row>
    <row r="11" spans="1:19" ht="32.25" thickBot="1" x14ac:dyDescent="0.3">
      <c r="A11"/>
      <c r="B11"/>
      <c r="C11"/>
      <c r="D11" s="157"/>
      <c r="E11"/>
      <c r="G11" s="58">
        <f>4800-G10+240</f>
        <v>3840</v>
      </c>
      <c r="H11" s="58" t="s">
        <v>100</v>
      </c>
      <c r="O11" s="29" t="s">
        <v>44</v>
      </c>
      <c r="P11" s="46">
        <v>28</v>
      </c>
      <c r="Q11" s="41">
        <v>3000</v>
      </c>
      <c r="R11" s="41">
        <f>+Q11*P11</f>
        <v>84000</v>
      </c>
      <c r="S11" s="41">
        <f>+R11*12</f>
        <v>1008000</v>
      </c>
    </row>
    <row r="12" spans="1:19" ht="32.25" thickBot="1" x14ac:dyDescent="0.3">
      <c r="H12" s="37" t="s">
        <v>19</v>
      </c>
      <c r="I12" s="37" t="s">
        <v>20</v>
      </c>
      <c r="J12" s="37" t="s">
        <v>36</v>
      </c>
      <c r="K12" s="37" t="s">
        <v>37</v>
      </c>
      <c r="L12" s="37" t="s">
        <v>111</v>
      </c>
      <c r="O12" s="104" t="s">
        <v>12</v>
      </c>
      <c r="P12" s="72"/>
      <c r="Q12" s="43"/>
      <c r="R12" s="43">
        <f>+R11</f>
        <v>84000</v>
      </c>
      <c r="S12" s="43">
        <f>+S11</f>
        <v>1008000</v>
      </c>
    </row>
    <row r="13" spans="1:19" x14ac:dyDescent="0.25">
      <c r="H13" s="38" t="s">
        <v>25</v>
      </c>
      <c r="I13" s="59"/>
      <c r="J13" s="106"/>
      <c r="K13" s="60"/>
      <c r="L13" s="60"/>
    </row>
    <row r="14" spans="1:19" ht="31.5" x14ac:dyDescent="0.25">
      <c r="H14" s="38" t="s">
        <v>38</v>
      </c>
      <c r="I14" s="59">
        <v>2</v>
      </c>
      <c r="J14" s="106">
        <f>+C5</f>
        <v>2171341.2000000002</v>
      </c>
      <c r="K14" s="60">
        <f>+J14*12</f>
        <v>26056094.400000002</v>
      </c>
      <c r="L14" s="60">
        <f>+J14/N24</f>
        <v>196.67945652173916</v>
      </c>
    </row>
    <row r="15" spans="1:19" ht="16.5" thickBot="1" x14ac:dyDescent="0.3">
      <c r="A15" s="58" t="s">
        <v>83</v>
      </c>
      <c r="H15" s="74" t="s">
        <v>24</v>
      </c>
      <c r="I15" s="74"/>
      <c r="J15" s="106"/>
      <c r="K15" s="60"/>
      <c r="L15" s="60"/>
    </row>
    <row r="16" spans="1:19" ht="32.25" thickBot="1" x14ac:dyDescent="0.3">
      <c r="A16" s="15" t="s">
        <v>28</v>
      </c>
      <c r="B16" s="15" t="s">
        <v>29</v>
      </c>
      <c r="C16" s="15" t="s">
        <v>30</v>
      </c>
      <c r="D16" s="15" t="s">
        <v>31</v>
      </c>
      <c r="E16" s="15" t="s">
        <v>110</v>
      </c>
      <c r="H16" s="37" t="s">
        <v>12</v>
      </c>
      <c r="I16" s="59"/>
      <c r="J16" s="60">
        <f>SUM(J13:J15)</f>
        <v>2171341.2000000002</v>
      </c>
      <c r="K16" s="60">
        <f t="shared" ref="K16" si="5">SUM(K13:K15)</f>
        <v>26056094.400000002</v>
      </c>
      <c r="L16" s="60">
        <f>SUM(L13:L15)</f>
        <v>196.67945652173916</v>
      </c>
    </row>
    <row r="17" spans="1:21" ht="32.25" thickBot="1" x14ac:dyDescent="0.3">
      <c r="A17" s="16" t="s">
        <v>84</v>
      </c>
      <c r="B17" s="17">
        <v>8500000</v>
      </c>
      <c r="C17" s="17">
        <f t="shared" ref="C17:C23" si="6">+B17/10</f>
        <v>850000</v>
      </c>
      <c r="D17" s="17">
        <f>+C17/12</f>
        <v>70833.333333333328</v>
      </c>
      <c r="E17" s="18">
        <f>+D17/$N$24</f>
        <v>6.4160628019323669</v>
      </c>
    </row>
    <row r="18" spans="1:21" ht="48" thickBot="1" x14ac:dyDescent="0.3">
      <c r="A18" s="19" t="s">
        <v>85</v>
      </c>
      <c r="B18" s="20">
        <v>5355000</v>
      </c>
      <c r="C18" s="17">
        <f>+B18/10</f>
        <v>535500</v>
      </c>
      <c r="D18" s="17">
        <f t="shared" ref="D18:D23" si="7">+C18/12</f>
        <v>44625</v>
      </c>
      <c r="E18" s="18">
        <f t="shared" ref="E18:E23" si="8">+D18/$N$24</f>
        <v>4.0421195652173916</v>
      </c>
      <c r="H18" s="57" t="s">
        <v>101</v>
      </c>
      <c r="O18" s="104" t="s">
        <v>39</v>
      </c>
      <c r="P18" s="104" t="s">
        <v>20</v>
      </c>
      <c r="Q18" s="104" t="s">
        <v>45</v>
      </c>
      <c r="R18" s="104" t="s">
        <v>46</v>
      </c>
      <c r="S18" s="104" t="s">
        <v>47</v>
      </c>
      <c r="T18" s="104" t="s">
        <v>30</v>
      </c>
      <c r="U18" s="104" t="s">
        <v>31</v>
      </c>
    </row>
    <row r="19" spans="1:21" ht="32.25" thickBot="1" x14ac:dyDescent="0.3">
      <c r="A19" s="21" t="s">
        <v>89</v>
      </c>
      <c r="B19" s="22">
        <v>36000000</v>
      </c>
      <c r="C19" s="17">
        <f t="shared" si="6"/>
        <v>3600000</v>
      </c>
      <c r="D19" s="17">
        <f t="shared" si="7"/>
        <v>300000</v>
      </c>
      <c r="E19" s="18">
        <f>+D19/$N$24</f>
        <v>27.173913043478262</v>
      </c>
      <c r="H19" s="36" t="s">
        <v>39</v>
      </c>
      <c r="I19" s="37" t="s">
        <v>40</v>
      </c>
      <c r="J19" s="37" t="s">
        <v>41</v>
      </c>
      <c r="K19" s="37" t="s">
        <v>36</v>
      </c>
      <c r="L19" s="37" t="s">
        <v>37</v>
      </c>
      <c r="M19" s="36" t="s">
        <v>111</v>
      </c>
      <c r="O19" s="103" t="s">
        <v>48</v>
      </c>
      <c r="P19" s="33">
        <v>1</v>
      </c>
      <c r="Q19" s="47">
        <v>1925000</v>
      </c>
      <c r="R19" s="47">
        <f>+Q19*P19</f>
        <v>1925000</v>
      </c>
      <c r="S19" s="33">
        <v>10</v>
      </c>
      <c r="T19" s="47">
        <f>+R19/S19</f>
        <v>192500</v>
      </c>
      <c r="U19" s="47">
        <f>+T19/12</f>
        <v>16041.666666666666</v>
      </c>
    </row>
    <row r="20" spans="1:21" ht="16.5" thickBot="1" x14ac:dyDescent="0.3">
      <c r="A20" s="19" t="s">
        <v>90</v>
      </c>
      <c r="B20" s="20">
        <v>16100000</v>
      </c>
      <c r="C20" s="17">
        <f t="shared" si="6"/>
        <v>1610000</v>
      </c>
      <c r="D20" s="17">
        <f t="shared" si="7"/>
        <v>134166.66666666666</v>
      </c>
      <c r="E20" s="18">
        <f t="shared" si="8"/>
        <v>12.152777777777777</v>
      </c>
      <c r="H20" s="38" t="s">
        <v>92</v>
      </c>
      <c r="I20" s="39">
        <v>280</v>
      </c>
      <c r="J20" s="50">
        <v>3000</v>
      </c>
      <c r="K20" s="50">
        <f>+J20*I20</f>
        <v>840000</v>
      </c>
      <c r="L20" s="73">
        <f>+K20*12</f>
        <v>10080000</v>
      </c>
      <c r="M20" s="51">
        <f>+K20/N24</f>
        <v>76.086956521739125</v>
      </c>
      <c r="O20" s="32" t="s">
        <v>49</v>
      </c>
      <c r="P20" s="34">
        <v>2</v>
      </c>
      <c r="Q20" s="23">
        <v>711000</v>
      </c>
      <c r="R20" s="47">
        <f>+Q20*P20</f>
        <v>1422000</v>
      </c>
      <c r="S20" s="34">
        <v>10</v>
      </c>
      <c r="T20" s="47">
        <f>+R20/S20</f>
        <v>142200</v>
      </c>
      <c r="U20" s="47">
        <f>+T20/12</f>
        <v>11850</v>
      </c>
    </row>
    <row r="21" spans="1:21" ht="32.25" thickBot="1" x14ac:dyDescent="0.3">
      <c r="A21" s="21" t="s">
        <v>88</v>
      </c>
      <c r="B21" s="22">
        <v>5899900</v>
      </c>
      <c r="C21" s="17">
        <f t="shared" si="6"/>
        <v>589990</v>
      </c>
      <c r="D21" s="17">
        <f t="shared" si="7"/>
        <v>49165.833333333336</v>
      </c>
      <c r="E21" s="18">
        <f t="shared" si="8"/>
        <v>4.45342693236715</v>
      </c>
      <c r="H21" s="40" t="s">
        <v>12</v>
      </c>
      <c r="I21" s="38"/>
      <c r="J21" s="38"/>
      <c r="K21" s="51">
        <f>+SUM(K20)</f>
        <v>840000</v>
      </c>
      <c r="L21" s="102">
        <f>+SUM(L20)</f>
        <v>10080000</v>
      </c>
      <c r="M21" s="51">
        <f>+SUM(M20)</f>
        <v>76.086956521739125</v>
      </c>
      <c r="O21" s="15" t="s">
        <v>42</v>
      </c>
      <c r="P21" s="35">
        <v>1</v>
      </c>
      <c r="Q21" s="25">
        <v>2079000</v>
      </c>
      <c r="R21" s="47">
        <f>+Q21*P21</f>
        <v>2079000</v>
      </c>
      <c r="S21" s="35">
        <v>5</v>
      </c>
      <c r="T21" s="47">
        <f>+R21/S21</f>
        <v>415800</v>
      </c>
      <c r="U21" s="47">
        <f>+T21/12</f>
        <v>34650</v>
      </c>
    </row>
    <row r="22" spans="1:21" ht="16.5" thickBot="1" x14ac:dyDescent="0.3">
      <c r="A22" s="19" t="s">
        <v>87</v>
      </c>
      <c r="B22" s="20">
        <v>645600</v>
      </c>
      <c r="C22" s="17">
        <f t="shared" si="6"/>
        <v>64560</v>
      </c>
      <c r="D22" s="17">
        <f t="shared" si="7"/>
        <v>5380</v>
      </c>
      <c r="E22" s="18">
        <f t="shared" si="8"/>
        <v>0.48731884057971014</v>
      </c>
      <c r="H22"/>
      <c r="I22"/>
      <c r="J22"/>
      <c r="K22"/>
      <c r="L22"/>
      <c r="M22"/>
      <c r="O22" s="103" t="s">
        <v>12</v>
      </c>
      <c r="P22" s="16"/>
      <c r="Q22" s="16"/>
      <c r="R22" s="47">
        <f>SUM(R19:R21)</f>
        <v>5426000</v>
      </c>
      <c r="S22" s="48"/>
      <c r="T22" s="92">
        <f>+SUM(T19:T21)</f>
        <v>750500</v>
      </c>
      <c r="U22" s="92">
        <f>+SUM(U19:U21)</f>
        <v>62541.666666666664</v>
      </c>
    </row>
    <row r="23" spans="1:21" ht="16.5" thickBot="1" x14ac:dyDescent="0.3">
      <c r="A23" s="21" t="s">
        <v>86</v>
      </c>
      <c r="B23" s="22">
        <v>7100000</v>
      </c>
      <c r="C23" s="17">
        <f t="shared" si="6"/>
        <v>710000</v>
      </c>
      <c r="D23" s="17">
        <f t="shared" si="7"/>
        <v>59166.666666666664</v>
      </c>
      <c r="E23" s="18">
        <f t="shared" si="8"/>
        <v>5.3592995169082123</v>
      </c>
    </row>
    <row r="24" spans="1:21" ht="16.5" thickBot="1" x14ac:dyDescent="0.3">
      <c r="A24" s="104" t="s">
        <v>12</v>
      </c>
      <c r="B24" s="25">
        <f>SUM(B17:B23)</f>
        <v>79600500</v>
      </c>
      <c r="C24" s="25">
        <f>SUM(C17:C23)</f>
        <v>7960050</v>
      </c>
      <c r="D24" s="25">
        <f>SUM(D17:D23)</f>
        <v>663337.5</v>
      </c>
      <c r="E24" s="26">
        <f>SUM(E17:E23)</f>
        <v>60.084918478260875</v>
      </c>
      <c r="M24" s="120" t="s">
        <v>120</v>
      </c>
      <c r="N24" s="58">
        <f>12*230*4</f>
        <v>11040</v>
      </c>
    </row>
    <row r="25" spans="1:21" x14ac:dyDescent="0.25">
      <c r="B25" s="20"/>
      <c r="C25" s="20"/>
      <c r="D25" s="20"/>
      <c r="E25" s="27"/>
      <c r="H25" s="58" t="s">
        <v>78</v>
      </c>
    </row>
    <row r="26" spans="1:21" ht="31.5" x14ac:dyDescent="0.25">
      <c r="B26" s="23"/>
      <c r="C26" s="20"/>
      <c r="D26" s="20"/>
      <c r="E26" s="27"/>
      <c r="H26" s="37" t="s">
        <v>28</v>
      </c>
      <c r="I26" s="37" t="s">
        <v>52</v>
      </c>
      <c r="J26" s="37" t="s">
        <v>33</v>
      </c>
      <c r="K26" s="37" t="s">
        <v>53</v>
      </c>
      <c r="L26" s="37" t="s">
        <v>54</v>
      </c>
      <c r="M26" s="37" t="s">
        <v>55</v>
      </c>
      <c r="N26" s="37" t="s">
        <v>37</v>
      </c>
      <c r="O26" s="37" t="s">
        <v>111</v>
      </c>
    </row>
    <row r="27" spans="1:21" x14ac:dyDescent="0.25">
      <c r="D27" s="158"/>
      <c r="H27" s="59" t="s">
        <v>93</v>
      </c>
      <c r="I27" s="63">
        <v>50</v>
      </c>
      <c r="J27" s="60">
        <v>210000</v>
      </c>
      <c r="K27" s="74">
        <f>((240*10)/(40))/50</f>
        <v>1.2</v>
      </c>
      <c r="L27" s="73">
        <f>+K27*J27</f>
        <v>252000</v>
      </c>
      <c r="M27" s="73">
        <f>+L27*4</f>
        <v>1008000</v>
      </c>
      <c r="N27" s="73">
        <f>+M27*12</f>
        <v>12096000</v>
      </c>
      <c r="O27" s="61">
        <f>+M27/$N$24</f>
        <v>91.304347826086953</v>
      </c>
    </row>
    <row r="28" spans="1:21" x14ac:dyDescent="0.25">
      <c r="H28" s="59" t="s">
        <v>121</v>
      </c>
      <c r="I28" s="121">
        <v>40</v>
      </c>
      <c r="J28" s="60">
        <v>2900</v>
      </c>
      <c r="K28" s="74">
        <f>((120)/(40))</f>
        <v>3</v>
      </c>
      <c r="L28" s="73">
        <f t="shared" ref="L28:L30" si="9">+K28*J28</f>
        <v>8700</v>
      </c>
      <c r="M28" s="73">
        <f t="shared" ref="M28:M34" si="10">+L28*4</f>
        <v>34800</v>
      </c>
      <c r="N28" s="73">
        <f>+M28*12</f>
        <v>417600</v>
      </c>
      <c r="O28" s="61">
        <f t="shared" ref="O28:O34" si="11">+M28/$N$24</f>
        <v>3.152173913043478</v>
      </c>
    </row>
    <row r="29" spans="1:21" x14ac:dyDescent="0.25">
      <c r="H29" s="59" t="s">
        <v>122</v>
      </c>
      <c r="I29" s="127">
        <v>25</v>
      </c>
      <c r="J29" s="60">
        <v>440000</v>
      </c>
      <c r="K29" s="74">
        <f>((120*7.5)/(40))/25</f>
        <v>0.9</v>
      </c>
      <c r="L29" s="73">
        <f t="shared" si="9"/>
        <v>396000</v>
      </c>
      <c r="M29" s="73">
        <f t="shared" si="10"/>
        <v>1584000</v>
      </c>
      <c r="N29" s="73">
        <f>+M29*12</f>
        <v>19008000</v>
      </c>
      <c r="O29" s="61">
        <f t="shared" si="11"/>
        <v>143.47826086956522</v>
      </c>
    </row>
    <row r="30" spans="1:21" x14ac:dyDescent="0.25">
      <c r="H30" s="67" t="s">
        <v>97</v>
      </c>
      <c r="I30" s="68">
        <v>12</v>
      </c>
      <c r="J30" s="60">
        <v>84000</v>
      </c>
      <c r="K30" s="74">
        <f>((240*0.8)/(40))/12</f>
        <v>0.39999999999999997</v>
      </c>
      <c r="L30" s="73">
        <f t="shared" si="9"/>
        <v>33600</v>
      </c>
      <c r="M30" s="73">
        <f t="shared" si="10"/>
        <v>134400</v>
      </c>
      <c r="N30" s="73">
        <f>+M30*12</f>
        <v>1612800</v>
      </c>
      <c r="O30" s="61">
        <f t="shared" si="11"/>
        <v>12.173913043478262</v>
      </c>
    </row>
    <row r="31" spans="1:21" x14ac:dyDescent="0.25">
      <c r="A31" s="58" t="s">
        <v>74</v>
      </c>
      <c r="H31" s="74" t="s">
        <v>118</v>
      </c>
      <c r="I31" s="68">
        <v>1</v>
      </c>
      <c r="J31" s="60">
        <v>22000</v>
      </c>
      <c r="K31" s="74">
        <f>+(240*1%)/1</f>
        <v>2.4</v>
      </c>
      <c r="L31" s="73">
        <f>+K31*J31</f>
        <v>52800</v>
      </c>
      <c r="M31" s="73">
        <f t="shared" si="10"/>
        <v>211200</v>
      </c>
      <c r="N31" s="73">
        <f>+M31*12</f>
        <v>2534400</v>
      </c>
      <c r="O31" s="61">
        <f t="shared" si="11"/>
        <v>19.130434782608695</v>
      </c>
    </row>
    <row r="32" spans="1:21" ht="27.75" customHeight="1" x14ac:dyDescent="0.25">
      <c r="A32" s="59" t="s">
        <v>19</v>
      </c>
      <c r="B32" s="59" t="s">
        <v>20</v>
      </c>
      <c r="C32" s="59" t="s">
        <v>34</v>
      </c>
      <c r="D32" s="67" t="s">
        <v>22</v>
      </c>
      <c r="E32" s="59" t="s">
        <v>23</v>
      </c>
      <c r="H32" s="67" t="s">
        <v>109</v>
      </c>
      <c r="I32" s="90">
        <v>250</v>
      </c>
      <c r="J32" s="60">
        <v>24500</v>
      </c>
      <c r="K32" s="97">
        <f>((240*240)/(40))/I32</f>
        <v>5.76</v>
      </c>
      <c r="L32" s="73">
        <f>+K32*J32</f>
        <v>141120</v>
      </c>
      <c r="M32" s="73">
        <f t="shared" si="10"/>
        <v>564480</v>
      </c>
      <c r="N32" s="73">
        <f>+M32*20</f>
        <v>11289600</v>
      </c>
      <c r="O32" s="61">
        <f t="shared" si="11"/>
        <v>51.130434782608695</v>
      </c>
    </row>
    <row r="33" spans="1:17" x14ac:dyDescent="0.25">
      <c r="A33" s="160" t="s">
        <v>24</v>
      </c>
      <c r="B33" s="160"/>
      <c r="C33" s="50">
        <v>4570920</v>
      </c>
      <c r="D33" s="50">
        <f>+C33*B33</f>
        <v>0</v>
      </c>
      <c r="E33" s="50">
        <f t="shared" ref="E33:E38" si="12">+D33*12</f>
        <v>0</v>
      </c>
      <c r="H33" s="67" t="s">
        <v>115</v>
      </c>
      <c r="I33" s="67"/>
      <c r="J33" s="60">
        <v>200</v>
      </c>
      <c r="K33" s="96">
        <f>2760/8</f>
        <v>345</v>
      </c>
      <c r="L33" s="73">
        <f>+K33*J33</f>
        <v>69000</v>
      </c>
      <c r="M33" s="73">
        <f t="shared" si="10"/>
        <v>276000</v>
      </c>
      <c r="N33" s="73">
        <f t="shared" ref="N33" si="13">+M33*20</f>
        <v>5520000</v>
      </c>
      <c r="O33" s="61">
        <f t="shared" si="11"/>
        <v>25</v>
      </c>
    </row>
    <row r="34" spans="1:17" x14ac:dyDescent="0.25">
      <c r="A34" s="160" t="s">
        <v>25</v>
      </c>
      <c r="B34" s="160"/>
      <c r="C34" s="50">
        <v>3999709.2</v>
      </c>
      <c r="D34" s="50">
        <f t="shared" ref="D34:D38" si="14">+C34*B34</f>
        <v>0</v>
      </c>
      <c r="E34" s="50">
        <f t="shared" si="12"/>
        <v>0</v>
      </c>
      <c r="H34" s="67" t="s">
        <v>116</v>
      </c>
      <c r="I34" s="95">
        <v>500</v>
      </c>
      <c r="J34" s="60">
        <v>28000</v>
      </c>
      <c r="K34" s="96">
        <f>+(0.5/I34)*345</f>
        <v>0.34500000000000003</v>
      </c>
      <c r="L34" s="73">
        <f>+K34*J34</f>
        <v>9660</v>
      </c>
      <c r="M34" s="73">
        <f t="shared" si="10"/>
        <v>38640</v>
      </c>
      <c r="N34" s="73">
        <f t="shared" ref="N34" si="15">+M34*20</f>
        <v>772800</v>
      </c>
      <c r="O34" s="61">
        <f t="shared" si="11"/>
        <v>3.5</v>
      </c>
    </row>
    <row r="35" spans="1:17" x14ac:dyDescent="0.25">
      <c r="A35" s="160" t="s">
        <v>26</v>
      </c>
      <c r="B35" s="160">
        <v>2</v>
      </c>
      <c r="C35" s="50">
        <v>2171341.2000000002</v>
      </c>
      <c r="D35" s="50">
        <f t="shared" si="14"/>
        <v>4342682.4000000004</v>
      </c>
      <c r="E35" s="50">
        <f t="shared" si="12"/>
        <v>52112188.800000004</v>
      </c>
      <c r="H35" s="37" t="s">
        <v>12</v>
      </c>
      <c r="I35" s="59"/>
      <c r="J35" s="89"/>
      <c r="K35" s="61">
        <f t="shared" ref="K35:N35" si="16">SUM(K27:K34)</f>
        <v>359.00500000000005</v>
      </c>
      <c r="L35" s="61">
        <f t="shared" si="16"/>
        <v>962880</v>
      </c>
      <c r="M35" s="61">
        <f t="shared" si="16"/>
        <v>3851520</v>
      </c>
      <c r="N35" s="61">
        <f t="shared" si="16"/>
        <v>53251200</v>
      </c>
      <c r="O35" s="61">
        <f>SUM(O27:O34)</f>
        <v>348.86956521739131</v>
      </c>
    </row>
    <row r="36" spans="1:17" x14ac:dyDescent="0.25">
      <c r="A36" s="160" t="s">
        <v>82</v>
      </c>
      <c r="B36" s="160">
        <v>1</v>
      </c>
      <c r="C36" s="50">
        <v>400000</v>
      </c>
      <c r="D36" s="50">
        <f t="shared" si="14"/>
        <v>400000</v>
      </c>
      <c r="E36" s="50">
        <f t="shared" si="12"/>
        <v>4800000</v>
      </c>
    </row>
    <row r="37" spans="1:17" x14ac:dyDescent="0.25">
      <c r="A37" s="160" t="s">
        <v>27</v>
      </c>
      <c r="B37" s="160">
        <v>1</v>
      </c>
      <c r="C37" s="50">
        <v>400000</v>
      </c>
      <c r="D37" s="50">
        <f t="shared" si="14"/>
        <v>400000</v>
      </c>
      <c r="E37" s="50">
        <f t="shared" si="12"/>
        <v>4800000</v>
      </c>
    </row>
    <row r="38" spans="1:17" x14ac:dyDescent="0.25">
      <c r="A38" s="160" t="s">
        <v>99</v>
      </c>
      <c r="B38" s="160"/>
      <c r="C38" s="50">
        <v>2468239.2000000002</v>
      </c>
      <c r="D38" s="50">
        <f t="shared" si="14"/>
        <v>0</v>
      </c>
      <c r="E38" s="50">
        <f t="shared" si="12"/>
        <v>0</v>
      </c>
    </row>
    <row r="39" spans="1:17" ht="17.25" customHeight="1" x14ac:dyDescent="0.25">
      <c r="A39" s="160" t="s">
        <v>12</v>
      </c>
      <c r="B39" s="160"/>
      <c r="C39" s="160"/>
      <c r="D39" s="50">
        <f>+SUM(D33:D38)</f>
        <v>5142682.4000000004</v>
      </c>
      <c r="E39" s="50">
        <f>+SUM(E33:E38)</f>
        <v>61712188.800000004</v>
      </c>
    </row>
    <row r="41" spans="1:17" x14ac:dyDescent="0.25">
      <c r="A41" s="58" t="s">
        <v>75</v>
      </c>
    </row>
    <row r="42" spans="1:17" ht="31.5" x14ac:dyDescent="0.25">
      <c r="A42" s="113" t="s">
        <v>32</v>
      </c>
      <c r="B42" s="117" t="s">
        <v>34</v>
      </c>
      <c r="C42" s="117" t="s">
        <v>43</v>
      </c>
      <c r="D42" s="113" t="s">
        <v>119</v>
      </c>
    </row>
    <row r="43" spans="1:17" x14ac:dyDescent="0.25">
      <c r="A43" s="38" t="s">
        <v>64</v>
      </c>
      <c r="B43" s="114">
        <f>+M27+M28</f>
        <v>1042800</v>
      </c>
      <c r="C43" s="114">
        <f>+N27+N28</f>
        <v>12513600</v>
      </c>
      <c r="D43" s="107">
        <f>+O27+O28+O29</f>
        <v>237.93478260869566</v>
      </c>
    </row>
    <row r="44" spans="1:17" x14ac:dyDescent="0.25">
      <c r="A44" s="38" t="s">
        <v>13</v>
      </c>
      <c r="B44" s="115">
        <f>+J16</f>
        <v>2171341.2000000002</v>
      </c>
      <c r="C44" s="115">
        <f>+K16</f>
        <v>26056094.400000002</v>
      </c>
      <c r="D44" s="107">
        <f>+L16</f>
        <v>196.67945652173916</v>
      </c>
      <c r="E44"/>
    </row>
    <row r="45" spans="1:17" x14ac:dyDescent="0.25">
      <c r="A45" s="38" t="s">
        <v>9</v>
      </c>
      <c r="B45" s="107">
        <f t="shared" ref="B45:C45" si="17">+I56</f>
        <v>3830303.94</v>
      </c>
      <c r="C45" s="107">
        <f t="shared" si="17"/>
        <v>46703807.280000001</v>
      </c>
      <c r="D45" s="107">
        <f>+K56</f>
        <v>346.9478206521739</v>
      </c>
      <c r="E45"/>
    </row>
    <row r="46" spans="1:17" ht="16.5" thickBot="1" x14ac:dyDescent="0.3">
      <c r="A46" s="74" t="s">
        <v>117</v>
      </c>
      <c r="B46" s="159">
        <f t="shared" ref="B46:C46" si="18">+C73</f>
        <v>1151823.6666666667</v>
      </c>
      <c r="C46" s="159">
        <f t="shared" si="18"/>
        <v>13821884</v>
      </c>
      <c r="D46" s="159">
        <f>+E73</f>
        <v>104.3318538647343</v>
      </c>
      <c r="E46"/>
      <c r="H46" s="58" t="s">
        <v>76</v>
      </c>
    </row>
    <row r="47" spans="1:17" ht="16.5" thickBot="1" x14ac:dyDescent="0.3">
      <c r="A47" s="37" t="s">
        <v>12</v>
      </c>
      <c r="B47" s="74"/>
      <c r="C47" s="122"/>
      <c r="D47" s="124">
        <f>SUM(D43:D46)+E73</f>
        <v>990.22576751207725</v>
      </c>
      <c r="E47"/>
      <c r="H47" s="74" t="s">
        <v>32</v>
      </c>
      <c r="I47" s="74" t="s">
        <v>34</v>
      </c>
      <c r="J47" s="74" t="s">
        <v>43</v>
      </c>
      <c r="K47" s="74" t="s">
        <v>62</v>
      </c>
      <c r="M47" s="58" t="s">
        <v>77</v>
      </c>
    </row>
    <row r="48" spans="1:17" ht="31.5" x14ac:dyDescent="0.25">
      <c r="A48" s="206"/>
      <c r="B48" s="206"/>
      <c r="C48" s="206"/>
      <c r="D48" s="161"/>
      <c r="E48"/>
      <c r="H48" s="74" t="s">
        <v>60</v>
      </c>
      <c r="I48" s="75">
        <f>+J48/12</f>
        <v>520617.43999999994</v>
      </c>
      <c r="J48" s="75">
        <f>+J3+J4+J7</f>
        <v>6247409.2799999993</v>
      </c>
      <c r="K48" s="75">
        <f>+I48/$N$24</f>
        <v>47.157376811594197</v>
      </c>
      <c r="M48" s="37" t="s">
        <v>32</v>
      </c>
      <c r="N48" s="37" t="s">
        <v>56</v>
      </c>
      <c r="O48" s="37" t="s">
        <v>57</v>
      </c>
      <c r="P48" s="37" t="s">
        <v>58</v>
      </c>
      <c r="Q48" s="37" t="s">
        <v>111</v>
      </c>
    </row>
    <row r="49" spans="1:17" ht="31.5" x14ac:dyDescent="0.25">
      <c r="A49"/>
      <c r="B49"/>
      <c r="C49" s="1"/>
      <c r="D49" s="157"/>
      <c r="E49"/>
      <c r="F49"/>
      <c r="G49"/>
      <c r="H49" s="74" t="s">
        <v>61</v>
      </c>
      <c r="I49" s="75">
        <f>+J49/12</f>
        <v>50000</v>
      </c>
      <c r="J49" s="75">
        <f>+J5</f>
        <v>600000</v>
      </c>
      <c r="K49" s="75">
        <f t="shared" ref="K49:K55" si="19">+I49/$N$24</f>
        <v>4.5289855072463769</v>
      </c>
      <c r="M49" s="38" t="s">
        <v>103</v>
      </c>
      <c r="N49" s="38">
        <f>+K27*4*12</f>
        <v>57.599999999999994</v>
      </c>
      <c r="O49" s="76">
        <v>3000</v>
      </c>
      <c r="P49" s="76">
        <f t="shared" ref="P49:P55" si="20">+O49*N49</f>
        <v>172799.99999999997</v>
      </c>
      <c r="Q49" s="74">
        <f t="shared" ref="Q49:Q55" si="21">+P49/(55200*12)</f>
        <v>0.26086956521739124</v>
      </c>
    </row>
    <row r="50" spans="1:17" x14ac:dyDescent="0.25">
      <c r="A50"/>
      <c r="B50" s="94"/>
      <c r="C50" s="1"/>
      <c r="D50" s="157"/>
      <c r="E50"/>
      <c r="F50"/>
      <c r="G50"/>
      <c r="H50" s="38" t="s">
        <v>11</v>
      </c>
      <c r="I50" s="75">
        <f>+J50/12</f>
        <v>150000</v>
      </c>
      <c r="J50" s="75">
        <f>+J6</f>
        <v>1800000</v>
      </c>
      <c r="K50" s="75">
        <f t="shared" si="19"/>
        <v>13.586956521739131</v>
      </c>
      <c r="M50" s="38" t="s">
        <v>121</v>
      </c>
      <c r="N50" s="38">
        <f>+K28*4*12</f>
        <v>144</v>
      </c>
      <c r="O50" s="76">
        <v>3000</v>
      </c>
      <c r="P50" s="76">
        <f t="shared" si="20"/>
        <v>432000</v>
      </c>
      <c r="Q50" s="74">
        <f t="shared" si="21"/>
        <v>0.65217391304347827</v>
      </c>
    </row>
    <row r="51" spans="1:17" x14ac:dyDescent="0.25">
      <c r="A51"/>
      <c r="B51"/>
      <c r="C51"/>
      <c r="D51" s="157"/>
      <c r="E51"/>
      <c r="F51"/>
      <c r="G51"/>
      <c r="H51" s="74" t="s">
        <v>17</v>
      </c>
      <c r="I51" s="75">
        <f>+J51/12</f>
        <v>840000</v>
      </c>
      <c r="J51" s="75">
        <f>+L21</f>
        <v>10080000</v>
      </c>
      <c r="K51" s="75">
        <f t="shared" si="19"/>
        <v>76.086956521739125</v>
      </c>
      <c r="M51" s="67" t="s">
        <v>97</v>
      </c>
      <c r="N51" s="38">
        <f t="shared" ref="N51:N55" si="22">+K30*4*12</f>
        <v>19.2</v>
      </c>
      <c r="O51" s="74">
        <v>1000</v>
      </c>
      <c r="P51" s="76">
        <f t="shared" si="20"/>
        <v>19200</v>
      </c>
      <c r="Q51" s="74">
        <f t="shared" si="21"/>
        <v>2.8985507246376812E-2</v>
      </c>
    </row>
    <row r="52" spans="1:17" x14ac:dyDescent="0.25">
      <c r="C52"/>
      <c r="D52" s="157"/>
      <c r="E52"/>
      <c r="F52"/>
      <c r="G52"/>
      <c r="H52" s="74" t="s">
        <v>63</v>
      </c>
      <c r="I52" s="75">
        <f>+J52/12</f>
        <v>131629</v>
      </c>
      <c r="J52" s="75">
        <f>+P56</f>
        <v>1579548</v>
      </c>
      <c r="K52" s="75">
        <f t="shared" si="19"/>
        <v>11.922916666666667</v>
      </c>
      <c r="M52" s="74" t="s">
        <v>106</v>
      </c>
      <c r="N52" s="38">
        <f t="shared" si="22"/>
        <v>115.19999999999999</v>
      </c>
      <c r="O52" s="74">
        <v>500</v>
      </c>
      <c r="P52" s="76">
        <f t="shared" si="20"/>
        <v>57599.999999999993</v>
      </c>
      <c r="Q52" s="74">
        <f t="shared" si="21"/>
        <v>8.6956521739130418E-2</v>
      </c>
    </row>
    <row r="53" spans="1:17" x14ac:dyDescent="0.25">
      <c r="A53"/>
      <c r="B53"/>
      <c r="C53"/>
      <c r="D53" s="157"/>
      <c r="E53"/>
      <c r="F53"/>
      <c r="G53"/>
      <c r="H53" s="74" t="s">
        <v>104</v>
      </c>
      <c r="I53" s="75">
        <f>+M30+M31+M32+M33+M34</f>
        <v>1224720</v>
      </c>
      <c r="J53" s="75">
        <f>+N30+N31+N32</f>
        <v>15436800</v>
      </c>
      <c r="K53" s="75">
        <f t="shared" si="19"/>
        <v>110.93478260869566</v>
      </c>
      <c r="M53" s="67" t="s">
        <v>114</v>
      </c>
      <c r="N53" s="38">
        <f t="shared" si="22"/>
        <v>276.48</v>
      </c>
      <c r="O53" s="74">
        <v>250</v>
      </c>
      <c r="P53" s="76">
        <f t="shared" si="20"/>
        <v>69120</v>
      </c>
      <c r="Q53" s="74">
        <f t="shared" si="21"/>
        <v>0.10434782608695652</v>
      </c>
    </row>
    <row r="54" spans="1:17" x14ac:dyDescent="0.25">
      <c r="A54"/>
      <c r="B54"/>
      <c r="C54"/>
      <c r="D54" s="157"/>
      <c r="E54"/>
      <c r="F54"/>
      <c r="G54"/>
      <c r="H54" s="74" t="s">
        <v>65</v>
      </c>
      <c r="I54" s="75">
        <f>+J54/12</f>
        <v>663337.5</v>
      </c>
      <c r="J54" s="75">
        <f>+C24</f>
        <v>7960050</v>
      </c>
      <c r="K54" s="75">
        <f t="shared" si="19"/>
        <v>60.084918478260867</v>
      </c>
      <c r="M54" s="67" t="s">
        <v>115</v>
      </c>
      <c r="N54" s="38">
        <f t="shared" si="22"/>
        <v>16560</v>
      </c>
      <c r="O54" s="74">
        <v>50</v>
      </c>
      <c r="P54" s="74">
        <f t="shared" si="20"/>
        <v>828000</v>
      </c>
      <c r="Q54" s="74">
        <f t="shared" si="21"/>
        <v>1.25</v>
      </c>
    </row>
    <row r="55" spans="1:17" x14ac:dyDescent="0.25">
      <c r="A55"/>
      <c r="B55"/>
      <c r="C55"/>
      <c r="D55" s="157"/>
      <c r="E55"/>
      <c r="F55"/>
      <c r="G55"/>
      <c r="H55" s="74" t="s">
        <v>112</v>
      </c>
      <c r="I55" s="101">
        <v>250000</v>
      </c>
      <c r="J55" s="105">
        <f>+I55*12</f>
        <v>3000000</v>
      </c>
      <c r="K55" s="75">
        <f t="shared" si="19"/>
        <v>22.644927536231883</v>
      </c>
      <c r="M55" s="67" t="s">
        <v>116</v>
      </c>
      <c r="N55" s="38">
        <f t="shared" si="22"/>
        <v>16.560000000000002</v>
      </c>
      <c r="O55" s="74">
        <v>50</v>
      </c>
      <c r="P55" s="74">
        <f t="shared" si="20"/>
        <v>828.00000000000011</v>
      </c>
      <c r="Q55" s="74">
        <f t="shared" si="21"/>
        <v>1.2500000000000002E-3</v>
      </c>
    </row>
    <row r="56" spans="1:17" x14ac:dyDescent="0.25">
      <c r="A56"/>
      <c r="B56"/>
      <c r="C56"/>
      <c r="D56" s="157"/>
      <c r="E56"/>
      <c r="F56"/>
      <c r="G56"/>
      <c r="H56" s="74" t="s">
        <v>12</v>
      </c>
      <c r="I56" s="75">
        <f>SUM(I48:I55)</f>
        <v>3830303.94</v>
      </c>
      <c r="J56" s="75">
        <f>SUM(J48:J55)</f>
        <v>46703807.280000001</v>
      </c>
      <c r="K56" s="75">
        <f>SUM(K48:K55)</f>
        <v>346.9478206521739</v>
      </c>
      <c r="M56" s="74" t="s">
        <v>59</v>
      </c>
      <c r="N56" s="74"/>
      <c r="O56" s="74"/>
      <c r="P56" s="77">
        <f>SUM(P49:P55)</f>
        <v>1579548</v>
      </c>
      <c r="Q56" s="77">
        <f>SUM(Q49:Q55)</f>
        <v>2.3845833333333335</v>
      </c>
    </row>
    <row r="57" spans="1:17" x14ac:dyDescent="0.25">
      <c r="A57"/>
      <c r="B57"/>
      <c r="C57"/>
      <c r="D57" s="157"/>
      <c r="E57"/>
      <c r="F57"/>
      <c r="G57"/>
    </row>
    <row r="58" spans="1:17" x14ac:dyDescent="0.25">
      <c r="A58"/>
      <c r="B58"/>
      <c r="C58"/>
      <c r="D58" s="157"/>
      <c r="E58"/>
      <c r="F58"/>
      <c r="G58"/>
      <c r="N58"/>
      <c r="O58"/>
      <c r="P58"/>
    </row>
    <row r="59" spans="1:17" x14ac:dyDescent="0.25">
      <c r="A59"/>
      <c r="B59"/>
      <c r="C59"/>
      <c r="D59" s="157"/>
      <c r="E59"/>
      <c r="F59"/>
      <c r="G59"/>
      <c r="N59"/>
      <c r="O59"/>
      <c r="P59"/>
    </row>
    <row r="60" spans="1:17" x14ac:dyDescent="0.25">
      <c r="A60"/>
      <c r="B60"/>
      <c r="C60"/>
      <c r="D60" s="157"/>
      <c r="E60"/>
      <c r="F60"/>
      <c r="G60"/>
      <c r="N60"/>
      <c r="O60"/>
      <c r="P60"/>
    </row>
    <row r="61" spans="1:17" x14ac:dyDescent="0.25">
      <c r="A61"/>
      <c r="B61"/>
      <c r="C61"/>
      <c r="D61" s="157"/>
      <c r="E61"/>
      <c r="F61"/>
      <c r="G61"/>
      <c r="H61"/>
      <c r="I61"/>
      <c r="N61"/>
      <c r="O61"/>
      <c r="P61"/>
    </row>
    <row r="62" spans="1:17" x14ac:dyDescent="0.25">
      <c r="A62"/>
      <c r="B62"/>
      <c r="C62"/>
      <c r="D62" s="157"/>
      <c r="E62"/>
      <c r="F62"/>
      <c r="G62"/>
      <c r="H62"/>
      <c r="I62"/>
      <c r="N62"/>
      <c r="O62"/>
      <c r="P62"/>
    </row>
    <row r="63" spans="1:17" x14ac:dyDescent="0.25">
      <c r="A63"/>
      <c r="B63"/>
      <c r="C63"/>
      <c r="D63" s="157"/>
      <c r="E63"/>
      <c r="F63"/>
      <c r="G63"/>
      <c r="H63"/>
      <c r="I63"/>
      <c r="N63"/>
      <c r="O63"/>
      <c r="P63"/>
    </row>
    <row r="64" spans="1:17" x14ac:dyDescent="0.25">
      <c r="A64"/>
      <c r="B64"/>
      <c r="C64"/>
      <c r="D64" s="157"/>
      <c r="E64"/>
      <c r="F64"/>
      <c r="G64"/>
      <c r="H64"/>
      <c r="I64"/>
      <c r="N64"/>
      <c r="O64"/>
      <c r="P64"/>
    </row>
    <row r="65" spans="2:17" x14ac:dyDescent="0.25">
      <c r="N65"/>
      <c r="O65"/>
      <c r="P65"/>
      <c r="Q65"/>
    </row>
    <row r="66" spans="2:17" x14ac:dyDescent="0.25">
      <c r="N66"/>
      <c r="O66"/>
      <c r="P66"/>
      <c r="Q66"/>
    </row>
    <row r="67" spans="2:17" ht="16.5" thickBot="1" x14ac:dyDescent="0.3">
      <c r="B67" s="58" t="s">
        <v>79</v>
      </c>
      <c r="N67"/>
      <c r="O67"/>
      <c r="P67"/>
      <c r="Q67"/>
    </row>
    <row r="68" spans="2:17" ht="16.5" thickBot="1" x14ac:dyDescent="0.3">
      <c r="B68" s="78" t="s">
        <v>32</v>
      </c>
      <c r="C68" s="79" t="s">
        <v>34</v>
      </c>
      <c r="D68" s="98" t="s">
        <v>43</v>
      </c>
      <c r="E68" s="74" t="s">
        <v>113</v>
      </c>
      <c r="N68"/>
      <c r="O68"/>
      <c r="P68"/>
      <c r="Q68"/>
    </row>
    <row r="69" spans="2:17" ht="16.5" thickBot="1" x14ac:dyDescent="0.3">
      <c r="B69" s="80" t="s">
        <v>50</v>
      </c>
      <c r="C69" s="111">
        <f>+(D33/2)+D36+D37+D38</f>
        <v>800000</v>
      </c>
      <c r="D69" s="109">
        <f>+C69*12</f>
        <v>9600000</v>
      </c>
      <c r="E69" s="116">
        <f>+C69/$N$24</f>
        <v>72.463768115942031</v>
      </c>
      <c r="G69" s="58" t="s">
        <v>107</v>
      </c>
      <c r="H69" s="58">
        <v>0.746</v>
      </c>
      <c r="N69"/>
      <c r="O69"/>
      <c r="P69"/>
      <c r="Q69"/>
    </row>
    <row r="70" spans="2:17" ht="16.5" thickBot="1" x14ac:dyDescent="0.3">
      <c r="B70" s="80" t="s">
        <v>10</v>
      </c>
      <c r="C70" s="112">
        <f>+P6</f>
        <v>205282</v>
      </c>
      <c r="D70" s="110">
        <f>+C70*12</f>
        <v>2463384</v>
      </c>
      <c r="E70" s="116">
        <f t="shared" ref="E70:E72" si="23">+C70/$N$24</f>
        <v>18.594384057971016</v>
      </c>
      <c r="G70" s="58" t="s">
        <v>108</v>
      </c>
      <c r="H70" s="58">
        <v>977.47</v>
      </c>
      <c r="N70"/>
      <c r="O70"/>
      <c r="P70"/>
      <c r="Q70"/>
    </row>
    <row r="71" spans="2:17" ht="16.5" thickBot="1" x14ac:dyDescent="0.3">
      <c r="B71" s="80" t="s">
        <v>51</v>
      </c>
      <c r="C71" s="112">
        <f>+U22</f>
        <v>62541.666666666664</v>
      </c>
      <c r="D71" s="110">
        <f>+C71*12</f>
        <v>750500</v>
      </c>
      <c r="E71" s="116">
        <f t="shared" si="23"/>
        <v>5.6650060386473431</v>
      </c>
      <c r="N71"/>
      <c r="O71"/>
      <c r="P71"/>
      <c r="Q71"/>
    </row>
    <row r="72" spans="2:17" ht="16.5" thickBot="1" x14ac:dyDescent="0.3">
      <c r="B72" s="80" t="s">
        <v>17</v>
      </c>
      <c r="C72" s="112">
        <f>+R12</f>
        <v>84000</v>
      </c>
      <c r="D72" s="110">
        <f>+C72*12</f>
        <v>1008000</v>
      </c>
      <c r="E72" s="116">
        <f t="shared" si="23"/>
        <v>7.6086956521739131</v>
      </c>
      <c r="N72"/>
      <c r="O72"/>
      <c r="P72"/>
      <c r="Q72"/>
    </row>
    <row r="73" spans="2:17" ht="24.75" customHeight="1" thickBot="1" x14ac:dyDescent="0.3">
      <c r="B73" s="80" t="s">
        <v>12</v>
      </c>
      <c r="C73" s="49">
        <f>SUM(C69:C72)</f>
        <v>1151823.6666666667</v>
      </c>
      <c r="D73" s="99">
        <f>SUM(D69:D72)</f>
        <v>13821884</v>
      </c>
      <c r="E73" s="76">
        <f>SUM(E69:E72)</f>
        <v>104.3318538647343</v>
      </c>
      <c r="G73" s="9" t="s">
        <v>28</v>
      </c>
      <c r="H73" s="10" t="s">
        <v>80</v>
      </c>
      <c r="I73" s="10" t="s">
        <v>20</v>
      </c>
      <c r="J73" s="10" t="s">
        <v>54</v>
      </c>
      <c r="K73" s="10" t="s">
        <v>81</v>
      </c>
      <c r="L73" s="10" t="s">
        <v>95</v>
      </c>
      <c r="N73"/>
      <c r="O73"/>
      <c r="P73"/>
      <c r="Q73"/>
    </row>
    <row r="74" spans="2:17" ht="32.25" thickBot="1" x14ac:dyDescent="0.3">
      <c r="G74" s="65" t="s">
        <v>84</v>
      </c>
      <c r="H74" s="84">
        <v>2</v>
      </c>
      <c r="I74" s="84">
        <v>1</v>
      </c>
      <c r="J74" s="81">
        <f>+H74*I74*$H$69*$H$70*1</f>
        <v>1458.3852400000001</v>
      </c>
      <c r="K74" s="81">
        <f>+J74*4</f>
        <v>5833.5409600000003</v>
      </c>
      <c r="L74" s="81">
        <f>+K74*12</f>
        <v>70002.49152000001</v>
      </c>
      <c r="N74"/>
      <c r="O74"/>
      <c r="P74"/>
      <c r="Q74"/>
    </row>
    <row r="75" spans="2:17" ht="32.25" thickBot="1" x14ac:dyDescent="0.3">
      <c r="G75" s="66" t="s">
        <v>85</v>
      </c>
      <c r="H75" s="84">
        <v>8.7100000000000009</v>
      </c>
      <c r="I75" s="84">
        <v>1</v>
      </c>
      <c r="J75" s="81">
        <f>+H75*I75*$H$69*$H$70*1</f>
        <v>6351.2677202000004</v>
      </c>
      <c r="K75" s="81">
        <f t="shared" ref="K75:K80" si="24">+J75*4</f>
        <v>25405.070880800002</v>
      </c>
      <c r="L75" s="81">
        <f>+K75*12</f>
        <v>304860.85056960001</v>
      </c>
      <c r="N75"/>
      <c r="O75"/>
      <c r="P75"/>
      <c r="Q75"/>
    </row>
    <row r="76" spans="2:17" ht="48" thickBot="1" x14ac:dyDescent="0.3">
      <c r="G76" s="64" t="s">
        <v>89</v>
      </c>
      <c r="H76" s="84">
        <v>3.35</v>
      </c>
      <c r="I76" s="84">
        <v>1</v>
      </c>
      <c r="J76" s="81">
        <f>+H76*I76*$H$69*$H$70*1</f>
        <v>2442.7952770000002</v>
      </c>
      <c r="K76" s="81">
        <f t="shared" si="24"/>
        <v>9771.1811080000007</v>
      </c>
      <c r="L76" s="81">
        <f t="shared" ref="L76:L79" si="25">+K76*12</f>
        <v>117254.17329600001</v>
      </c>
      <c r="N76"/>
      <c r="O76"/>
      <c r="P76"/>
      <c r="Q76"/>
    </row>
    <row r="77" spans="2:17" ht="35.25" customHeight="1" thickBot="1" x14ac:dyDescent="0.3">
      <c r="G77" s="66" t="s">
        <v>90</v>
      </c>
      <c r="H77" s="84">
        <v>2</v>
      </c>
      <c r="I77" s="84">
        <v>1</v>
      </c>
      <c r="J77" s="81">
        <f>+H77*I77*$H$69*$H$70*5</f>
        <v>7291.9261999999999</v>
      </c>
      <c r="K77" s="81">
        <f t="shared" si="24"/>
        <v>29167.7048</v>
      </c>
      <c r="L77" s="81">
        <f t="shared" si="25"/>
        <v>350012.45759999997</v>
      </c>
      <c r="N77"/>
      <c r="O77"/>
      <c r="P77"/>
      <c r="Q77"/>
    </row>
    <row r="78" spans="2:17" ht="16.5" thickBot="1" x14ac:dyDescent="0.3">
      <c r="G78" s="65" t="s">
        <v>88</v>
      </c>
      <c r="H78" s="85">
        <v>0.1</v>
      </c>
      <c r="I78" s="85">
        <v>1</v>
      </c>
      <c r="J78" s="81">
        <f>+H78*I78*$H$69*$H$70*24</f>
        <v>1750.0622880000001</v>
      </c>
      <c r="K78" s="81">
        <f t="shared" si="24"/>
        <v>7000.2491520000003</v>
      </c>
      <c r="L78" s="81">
        <f t="shared" si="25"/>
        <v>84002.989824000004</v>
      </c>
      <c r="N78"/>
      <c r="O78"/>
      <c r="P78"/>
      <c r="Q78"/>
    </row>
    <row r="79" spans="2:17" ht="16.5" thickBot="1" x14ac:dyDescent="0.3">
      <c r="G79" s="66" t="s">
        <v>87</v>
      </c>
      <c r="H79" s="82">
        <v>0.65</v>
      </c>
      <c r="I79" s="82">
        <v>1</v>
      </c>
      <c r="J79" s="81">
        <f>+H79*I79*$H$69*$H$70*1.5</f>
        <v>710.96280450000006</v>
      </c>
      <c r="K79" s="81">
        <f t="shared" si="24"/>
        <v>2843.8512180000002</v>
      </c>
      <c r="L79" s="81">
        <f t="shared" si="25"/>
        <v>34126.214616000005</v>
      </c>
      <c r="N79"/>
      <c r="O79"/>
      <c r="P79"/>
      <c r="Q79"/>
    </row>
    <row r="80" spans="2:17" ht="32.25" thickBot="1" x14ac:dyDescent="0.3">
      <c r="G80" s="66" t="s">
        <v>86</v>
      </c>
      <c r="H80" s="83">
        <v>0.5</v>
      </c>
      <c r="I80" s="86">
        <v>1</v>
      </c>
      <c r="J80" s="81">
        <f>+H80*I80*$H$69*$H$70*1.5</f>
        <v>546.89446500000008</v>
      </c>
      <c r="K80" s="81">
        <f t="shared" si="24"/>
        <v>2187.5778600000003</v>
      </c>
      <c r="L80" s="81">
        <f>+K80*12</f>
        <v>26250.934320000004</v>
      </c>
      <c r="N80"/>
      <c r="O80"/>
      <c r="P80"/>
      <c r="Q80"/>
    </row>
    <row r="81" spans="7:21" ht="16.5" thickBot="1" x14ac:dyDescent="0.3">
      <c r="G81" s="12" t="s">
        <v>12</v>
      </c>
      <c r="H81" s="13"/>
      <c r="I81" s="13"/>
      <c r="J81" s="81">
        <f>SUM(J74:J80)</f>
        <v>20552.293994700001</v>
      </c>
      <c r="K81" s="81">
        <f t="shared" ref="K81" si="26">SUM(K74:K80)</f>
        <v>82209.175978800005</v>
      </c>
      <c r="L81" s="81">
        <f>SUM(L74:L80)</f>
        <v>986510.11174560001</v>
      </c>
      <c r="N81"/>
      <c r="O81"/>
      <c r="P81"/>
      <c r="Q81"/>
    </row>
    <row r="82" spans="7:21" x14ac:dyDescent="0.25">
      <c r="N82"/>
      <c r="O82"/>
      <c r="P82"/>
      <c r="Q82"/>
    </row>
    <row r="83" spans="7:21" x14ac:dyDescent="0.25">
      <c r="N83"/>
      <c r="O83"/>
      <c r="P83"/>
      <c r="Q83"/>
    </row>
    <row r="84" spans="7:21" x14ac:dyDescent="0.25">
      <c r="N84"/>
      <c r="O84"/>
      <c r="P84"/>
      <c r="Q84"/>
    </row>
    <row r="85" spans="7:21" x14ac:dyDescent="0.25">
      <c r="N85"/>
      <c r="O85"/>
      <c r="P85"/>
      <c r="Q85"/>
    </row>
    <row r="86" spans="7:21" x14ac:dyDescent="0.25">
      <c r="N86"/>
      <c r="O86"/>
      <c r="P86"/>
      <c r="Q86"/>
    </row>
    <row r="87" spans="7:21" x14ac:dyDescent="0.25">
      <c r="N87"/>
      <c r="O87"/>
      <c r="P87"/>
      <c r="Q87"/>
    </row>
    <row r="88" spans="7:21" x14ac:dyDescent="0.25">
      <c r="N88"/>
      <c r="O88"/>
      <c r="P88"/>
      <c r="Q88"/>
    </row>
    <row r="89" spans="7:21" x14ac:dyDescent="0.25">
      <c r="N89"/>
      <c r="O89"/>
      <c r="P89"/>
      <c r="Q89"/>
    </row>
    <row r="90" spans="7:21" x14ac:dyDescent="0.25">
      <c r="N90"/>
      <c r="O90"/>
      <c r="P90"/>
      <c r="Q90"/>
    </row>
    <row r="91" spans="7:21" x14ac:dyDescent="0.25">
      <c r="M91"/>
      <c r="N91"/>
      <c r="O91"/>
      <c r="P91"/>
      <c r="Q91"/>
      <c r="R91"/>
      <c r="S91"/>
      <c r="T91"/>
      <c r="U91"/>
    </row>
    <row r="92" spans="7:21" x14ac:dyDescent="0.25">
      <c r="M92"/>
      <c r="N92"/>
      <c r="O92"/>
      <c r="P92"/>
      <c r="Q92"/>
      <c r="R92"/>
      <c r="S92"/>
      <c r="T92"/>
      <c r="U92"/>
    </row>
    <row r="93" spans="7:21" x14ac:dyDescent="0.25">
      <c r="M93"/>
      <c r="N93"/>
      <c r="O93"/>
      <c r="P93"/>
      <c r="Q93"/>
      <c r="R93"/>
      <c r="S93"/>
      <c r="T93"/>
      <c r="U93"/>
    </row>
    <row r="94" spans="7:21" x14ac:dyDescent="0.25">
      <c r="M94"/>
      <c r="N94"/>
      <c r="O94"/>
      <c r="P94"/>
      <c r="Q94"/>
      <c r="R94"/>
      <c r="S94"/>
      <c r="T94"/>
      <c r="U94"/>
    </row>
    <row r="95" spans="7:21" x14ac:dyDescent="0.25">
      <c r="M95"/>
      <c r="N95"/>
      <c r="O95"/>
      <c r="P95"/>
      <c r="Q95"/>
      <c r="R95"/>
      <c r="S95"/>
      <c r="T95"/>
      <c r="U95"/>
    </row>
    <row r="96" spans="7:21" x14ac:dyDescent="0.25">
      <c r="M96"/>
      <c r="N96"/>
      <c r="O96"/>
      <c r="P96"/>
      <c r="Q96"/>
      <c r="R96"/>
      <c r="S96"/>
      <c r="T96"/>
      <c r="U96"/>
    </row>
    <row r="97" spans="13:21" x14ac:dyDescent="0.25">
      <c r="M97"/>
      <c r="N97"/>
      <c r="O97"/>
      <c r="P97"/>
      <c r="Q97"/>
      <c r="R97"/>
      <c r="S97"/>
      <c r="T97"/>
      <c r="U97"/>
    </row>
    <row r="98" spans="13:21" x14ac:dyDescent="0.25">
      <c r="M98"/>
      <c r="N98"/>
      <c r="O98"/>
      <c r="P98"/>
      <c r="Q98"/>
      <c r="R98"/>
      <c r="S98"/>
      <c r="T98"/>
      <c r="U98"/>
    </row>
    <row r="99" spans="13:21" x14ac:dyDescent="0.25">
      <c r="M99"/>
      <c r="N99"/>
      <c r="O99"/>
      <c r="P99"/>
      <c r="Q99"/>
      <c r="R99"/>
      <c r="S99"/>
      <c r="T99"/>
      <c r="U99"/>
    </row>
    <row r="100" spans="13:21" x14ac:dyDescent="0.25">
      <c r="M100"/>
      <c r="N100"/>
      <c r="O100"/>
      <c r="P100"/>
      <c r="Q100"/>
      <c r="R100"/>
      <c r="S100"/>
      <c r="T100"/>
      <c r="U100"/>
    </row>
    <row r="101" spans="13:21" x14ac:dyDescent="0.25">
      <c r="M101"/>
      <c r="N101"/>
      <c r="O101"/>
      <c r="P101"/>
      <c r="Q101"/>
      <c r="R101"/>
      <c r="S101"/>
      <c r="T101"/>
      <c r="U101"/>
    </row>
    <row r="102" spans="13:21" x14ac:dyDescent="0.25">
      <c r="M102"/>
      <c r="N102"/>
      <c r="O102"/>
      <c r="P102"/>
      <c r="Q102"/>
      <c r="R102"/>
      <c r="S102"/>
      <c r="T102"/>
      <c r="U102"/>
    </row>
    <row r="103" spans="13:21" x14ac:dyDescent="0.25">
      <c r="M103"/>
      <c r="N103"/>
      <c r="O103"/>
      <c r="P103"/>
      <c r="Q103"/>
      <c r="R103"/>
      <c r="S103"/>
      <c r="T103"/>
      <c r="U103"/>
    </row>
    <row r="104" spans="13:21" x14ac:dyDescent="0.25">
      <c r="M104"/>
      <c r="N104"/>
      <c r="O104"/>
      <c r="P104"/>
      <c r="Q104"/>
      <c r="R104"/>
      <c r="S104"/>
      <c r="T104"/>
      <c r="U104"/>
    </row>
    <row r="105" spans="13:21" x14ac:dyDescent="0.25">
      <c r="M105"/>
      <c r="N105"/>
      <c r="O105"/>
      <c r="P105"/>
      <c r="Q105"/>
      <c r="R105"/>
      <c r="S105"/>
      <c r="T105"/>
      <c r="U105"/>
    </row>
    <row r="106" spans="13:21" x14ac:dyDescent="0.25">
      <c r="M106"/>
      <c r="N106"/>
      <c r="O106"/>
      <c r="P106"/>
      <c r="Q106"/>
      <c r="R106"/>
      <c r="S106"/>
      <c r="T106"/>
      <c r="U106"/>
    </row>
    <row r="107" spans="13:21" x14ac:dyDescent="0.25">
      <c r="M107"/>
      <c r="N107"/>
      <c r="O107"/>
      <c r="P107"/>
      <c r="Q107"/>
      <c r="R107"/>
      <c r="S107"/>
      <c r="T107"/>
      <c r="U107"/>
    </row>
    <row r="108" spans="13:21" x14ac:dyDescent="0.25">
      <c r="M108"/>
      <c r="N108"/>
      <c r="O108"/>
      <c r="P108"/>
      <c r="Q108"/>
      <c r="R108"/>
      <c r="S108"/>
      <c r="T108"/>
      <c r="U108"/>
    </row>
    <row r="109" spans="13:21" x14ac:dyDescent="0.25">
      <c r="M109"/>
      <c r="N109"/>
      <c r="O109"/>
      <c r="P109"/>
      <c r="Q109"/>
      <c r="R109"/>
      <c r="S109"/>
      <c r="T109"/>
      <c r="U109"/>
    </row>
  </sheetData>
  <mergeCells count="1">
    <mergeCell ref="A48:C4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1132C-BBBF-4579-92C1-136FADE9142F}">
  <dimension ref="B5:X22"/>
  <sheetViews>
    <sheetView topLeftCell="A7" workbookViewId="0">
      <selection activeCell="D10" sqref="D10"/>
    </sheetView>
  </sheetViews>
  <sheetFormatPr baseColWidth="10" defaultRowHeight="15" x14ac:dyDescent="0.25"/>
  <cols>
    <col min="1" max="2" width="17.85546875" bestFit="1" customWidth="1"/>
    <col min="3" max="3" width="11.42578125" customWidth="1"/>
    <col min="4" max="4" width="12.28515625" customWidth="1"/>
    <col min="5" max="6" width="12.5703125" customWidth="1"/>
    <col min="7" max="7" width="12.28515625" customWidth="1"/>
    <col min="8" max="8" width="13.140625" style="130" customWidth="1"/>
    <col min="9" max="12" width="11.42578125" customWidth="1"/>
    <col min="22" max="24" width="12.7109375" customWidth="1"/>
  </cols>
  <sheetData>
    <row r="5" spans="2:24" x14ac:dyDescent="0.25">
      <c r="M5" t="s">
        <v>151</v>
      </c>
    </row>
    <row r="7" spans="2:24" ht="15.75" thickBot="1" x14ac:dyDescent="0.3"/>
    <row r="8" spans="2:24" ht="15.75" thickBot="1" x14ac:dyDescent="0.3">
      <c r="M8" s="210" t="s">
        <v>135</v>
      </c>
      <c r="N8" s="211"/>
      <c r="O8" s="211"/>
      <c r="P8" s="211"/>
      <c r="Q8" s="211"/>
      <c r="R8" s="211"/>
      <c r="S8" s="210" t="s">
        <v>138</v>
      </c>
      <c r="T8" s="211"/>
      <c r="U8" s="211"/>
      <c r="V8" s="211"/>
      <c r="W8" s="211"/>
      <c r="X8" s="212"/>
    </row>
    <row r="9" spans="2:24" ht="15.75" thickBot="1" x14ac:dyDescent="0.3">
      <c r="M9" s="236" t="s">
        <v>136</v>
      </c>
      <c r="N9" s="237"/>
      <c r="O9" s="238"/>
      <c r="P9" s="242" t="s">
        <v>137</v>
      </c>
      <c r="Q9" s="243"/>
      <c r="R9" s="244"/>
      <c r="S9" s="248" t="s">
        <v>139</v>
      </c>
      <c r="T9" s="249"/>
      <c r="U9" s="250"/>
      <c r="V9" s="213" t="s">
        <v>140</v>
      </c>
      <c r="W9" s="214"/>
      <c r="X9" s="215"/>
    </row>
    <row r="10" spans="2:24" ht="69" customHeight="1" thickBot="1" x14ac:dyDescent="0.3">
      <c r="J10" s="231" t="s">
        <v>134</v>
      </c>
      <c r="K10" s="232"/>
      <c r="L10" s="233"/>
      <c r="M10" s="222" t="s">
        <v>152</v>
      </c>
      <c r="N10" s="223"/>
      <c r="O10" s="224"/>
      <c r="P10" s="225" t="s">
        <v>153</v>
      </c>
      <c r="Q10" s="226"/>
      <c r="R10" s="227"/>
      <c r="S10" s="228" t="s">
        <v>154</v>
      </c>
      <c r="T10" s="229"/>
      <c r="U10" s="230"/>
      <c r="V10" s="216"/>
      <c r="W10" s="217"/>
      <c r="X10" s="218"/>
    </row>
    <row r="11" spans="2:24" ht="29.25" customHeight="1" thickBot="1" x14ac:dyDescent="0.3">
      <c r="F11" s="169" t="s">
        <v>146</v>
      </c>
      <c r="G11" s="219" t="s">
        <v>145</v>
      </c>
      <c r="H11" s="220"/>
      <c r="I11" s="221"/>
      <c r="J11" s="234">
        <v>0.45</v>
      </c>
      <c r="K11" s="235"/>
      <c r="L11" s="235"/>
      <c r="M11" s="239">
        <v>0.1</v>
      </c>
      <c r="N11" s="240"/>
      <c r="O11" s="241"/>
      <c r="P11" s="245">
        <v>0.2</v>
      </c>
      <c r="Q11" s="246"/>
      <c r="R11" s="247"/>
      <c r="S11" s="251">
        <v>0.05</v>
      </c>
      <c r="T11" s="252"/>
      <c r="U11" s="253"/>
      <c r="V11" s="207">
        <v>0.15</v>
      </c>
      <c r="W11" s="208"/>
      <c r="X11" s="209"/>
    </row>
    <row r="12" spans="2:24" s="171" customFormat="1" ht="40.5" customHeight="1" thickBot="1" x14ac:dyDescent="0.3">
      <c r="C12" s="170" t="s">
        <v>129</v>
      </c>
      <c r="D12" s="172" t="s">
        <v>130</v>
      </c>
      <c r="E12" s="155" t="s">
        <v>144</v>
      </c>
      <c r="F12" s="164">
        <v>0.45</v>
      </c>
      <c r="G12" s="173" t="s">
        <v>131</v>
      </c>
      <c r="H12" s="174" t="s">
        <v>132</v>
      </c>
      <c r="I12" s="175" t="s">
        <v>133</v>
      </c>
      <c r="J12" s="183" t="s">
        <v>131</v>
      </c>
      <c r="K12" s="176" t="s">
        <v>132</v>
      </c>
      <c r="L12" s="177" t="s">
        <v>133</v>
      </c>
      <c r="M12" s="189" t="s">
        <v>155</v>
      </c>
      <c r="N12" s="190" t="s">
        <v>156</v>
      </c>
      <c r="O12" s="191" t="s">
        <v>157</v>
      </c>
      <c r="P12" s="198" t="s">
        <v>155</v>
      </c>
      <c r="Q12" s="199" t="s">
        <v>158</v>
      </c>
      <c r="R12" s="200" t="s">
        <v>157</v>
      </c>
      <c r="S12" s="192" t="s">
        <v>155</v>
      </c>
      <c r="T12" s="193" t="s">
        <v>158</v>
      </c>
      <c r="U12" s="194" t="s">
        <v>157</v>
      </c>
      <c r="V12" s="178" t="s">
        <v>155</v>
      </c>
      <c r="W12" s="179" t="s">
        <v>158</v>
      </c>
      <c r="X12" s="180" t="s">
        <v>157</v>
      </c>
    </row>
    <row r="13" spans="2:24" ht="15.75" thickBot="1" x14ac:dyDescent="0.3">
      <c r="B13" s="154" t="s">
        <v>141</v>
      </c>
      <c r="C13" s="139" t="s">
        <v>125</v>
      </c>
      <c r="D13" s="140" t="s">
        <v>126</v>
      </c>
      <c r="E13" s="141">
        <f>'CM LIQUIDA'!D48</f>
        <v>691.1803981864856</v>
      </c>
      <c r="F13" s="162">
        <f>MROUND(ROUNDUP( E13+(E13*$F$12),0),50)</f>
        <v>1000</v>
      </c>
      <c r="G13" s="145">
        <f>E13*6</f>
        <v>4147.0823891189139</v>
      </c>
      <c r="H13" s="143">
        <f t="shared" ref="H13:H18" si="0">E13*8</f>
        <v>5529.4431854918848</v>
      </c>
      <c r="I13" s="144">
        <f t="shared" ref="I13:I18" si="1">E13*24</f>
        <v>16588.329556475655</v>
      </c>
      <c r="J13" s="142">
        <f>MROUND(ROUNDUP(G13+(G13*$J$11),0),50)</f>
        <v>6000</v>
      </c>
      <c r="K13" s="142">
        <f t="shared" ref="K13:L13" si="2">MROUND(ROUNDUP(H13+(H13*$J$11),0),50)</f>
        <v>8000</v>
      </c>
      <c r="L13" s="188">
        <f t="shared" si="2"/>
        <v>24050</v>
      </c>
      <c r="M13" s="145">
        <f>MROUND(ROUNDUP(J13-(J13*$M$11),0),50)</f>
        <v>5400</v>
      </c>
      <c r="N13" s="143">
        <f t="shared" ref="N13:O13" si="3">MROUND(ROUNDUP(K13-(K13*$M$11),0),50)</f>
        <v>7200</v>
      </c>
      <c r="O13" s="144">
        <f t="shared" si="3"/>
        <v>21650</v>
      </c>
      <c r="P13" s="145">
        <f>MROUND(ROUNDUP(J13-(J13*$P$11),0),50)</f>
        <v>4800</v>
      </c>
      <c r="Q13" s="142">
        <f t="shared" ref="Q13:R13" si="4">MROUND(ROUNDUP(K13-(K13*$P$11),0),50)</f>
        <v>6400</v>
      </c>
      <c r="R13" s="201">
        <f t="shared" si="4"/>
        <v>19250</v>
      </c>
      <c r="S13" s="195">
        <f>MROUND(ROUNDUP(J13-(J13*$S$11),0),50)</f>
        <v>5700</v>
      </c>
      <c r="T13" s="196">
        <f t="shared" ref="T13:U13" si="5">MROUND(ROUNDUP(K13-(K13*$S$11),0),50)</f>
        <v>7600</v>
      </c>
      <c r="U13" s="197">
        <f t="shared" si="5"/>
        <v>22850</v>
      </c>
      <c r="V13" s="142">
        <f>MROUND(ROUNDUP(J13-(J13*$V$11),0),50)</f>
        <v>5100</v>
      </c>
      <c r="W13" s="142">
        <f t="shared" ref="W13:X13" si="6">MROUND(ROUNDUP(K13-(K13*$V$11),0),50)</f>
        <v>6800</v>
      </c>
      <c r="X13" s="142">
        <f t="shared" si="6"/>
        <v>20450</v>
      </c>
    </row>
    <row r="14" spans="2:24" ht="15.75" thickBot="1" x14ac:dyDescent="0.3">
      <c r="B14" s="154" t="s">
        <v>142</v>
      </c>
      <c r="C14" s="135" t="s">
        <v>125</v>
      </c>
      <c r="D14" s="129" t="s">
        <v>128</v>
      </c>
      <c r="E14" s="165">
        <f>'CM MEZCLA'!D49</f>
        <v>799.26010833141311</v>
      </c>
      <c r="F14" s="166">
        <f t="shared" ref="F14:F18" si="7">MROUND(ROUNDUP( E14+(E14*$F$12),0),50)</f>
        <v>1150</v>
      </c>
      <c r="G14" s="167">
        <f>E14*6</f>
        <v>4795.5606499884789</v>
      </c>
      <c r="H14" s="182">
        <f t="shared" si="0"/>
        <v>6394.0808666513049</v>
      </c>
      <c r="I14" s="184">
        <f t="shared" si="1"/>
        <v>19182.242599953915</v>
      </c>
      <c r="J14" s="187">
        <f t="shared" ref="J14:J18" si="8">MROUND(ROUNDUP(G14+(G14*$J$11),0),50)</f>
        <v>6950</v>
      </c>
      <c r="K14" s="131">
        <f t="shared" ref="K14:L18" si="9">H14+(H14*$J$11)</f>
        <v>9271.4172566443922</v>
      </c>
      <c r="L14" s="132">
        <f t="shared" si="9"/>
        <v>27814.25176993318</v>
      </c>
      <c r="M14" s="167">
        <f t="shared" ref="M14:M18" si="10">MROUND(ROUNDUP(J14-(J14*$M$11),0),50)</f>
        <v>6250</v>
      </c>
      <c r="N14" s="182">
        <f t="shared" ref="N14:N18" si="11">MROUND(ROUNDUP(K14-(K14*$M$11),0),50)</f>
        <v>8350</v>
      </c>
      <c r="O14" s="184">
        <f t="shared" ref="O14:O18" si="12">MROUND(ROUNDUP(L14-(L14*$M$11),0),50)</f>
        <v>25050</v>
      </c>
      <c r="P14" s="167">
        <f t="shared" ref="P14:P18" si="13">MROUND(ROUNDUP(J14-(J14*$P$11),0),50)</f>
        <v>5550</v>
      </c>
      <c r="Q14" s="187">
        <f t="shared" ref="Q14:Q18" si="14">MROUND(ROUNDUP(K14-(K14*$P$11),0),50)</f>
        <v>7400</v>
      </c>
      <c r="R14" s="202">
        <f t="shared" ref="R14:R18" si="15">MROUND(ROUNDUP(L14-(L14*$P$11),0),50)</f>
        <v>22250</v>
      </c>
      <c r="S14" s="167">
        <f t="shared" ref="S14:S18" si="16">MROUND(ROUNDUP(J14-(J14*$S$11),0),50)</f>
        <v>6600</v>
      </c>
      <c r="T14" s="182">
        <f t="shared" ref="T14:T18" si="17">MROUND(ROUNDUP(K14-(K14*$S$11),0),50)</f>
        <v>8800</v>
      </c>
      <c r="U14" s="184">
        <f t="shared" ref="U14:U18" si="18">MROUND(ROUNDUP(L14-(L14*$S$11),0),50)</f>
        <v>26400</v>
      </c>
      <c r="V14" s="187">
        <f t="shared" ref="V14:V18" si="19">MROUND(ROUNDUP(J14-(J14*$V$11),0),50)</f>
        <v>5900</v>
      </c>
      <c r="W14" s="187">
        <f t="shared" ref="W14:W18" si="20">MROUND(ROUNDUP(K14-(K14*$V$11),0),50)</f>
        <v>7900</v>
      </c>
      <c r="X14" s="187">
        <f t="shared" ref="X14:X18" si="21">MROUND(ROUNDUP(L14-(L14*$V$11),0),50)</f>
        <v>23650</v>
      </c>
    </row>
    <row r="15" spans="2:24" ht="15.75" thickBot="1" x14ac:dyDescent="0.3">
      <c r="C15" s="135" t="s">
        <v>124</v>
      </c>
      <c r="D15" s="129" t="s">
        <v>126</v>
      </c>
      <c r="E15" s="165">
        <f>'ACTUAL LIQUIDA'!D46</f>
        <v>853.160550120773</v>
      </c>
      <c r="F15" s="166">
        <f t="shared" si="7"/>
        <v>1250</v>
      </c>
      <c r="G15" s="167">
        <f>E15*6</f>
        <v>5118.9633007246375</v>
      </c>
      <c r="H15" s="182">
        <f t="shared" si="0"/>
        <v>6825.284400966184</v>
      </c>
      <c r="I15" s="184">
        <f t="shared" si="1"/>
        <v>20475.85320289855</v>
      </c>
      <c r="J15" s="187">
        <f t="shared" si="8"/>
        <v>7400</v>
      </c>
      <c r="K15" s="131">
        <f t="shared" si="9"/>
        <v>9896.6623814009672</v>
      </c>
      <c r="L15" s="132">
        <f t="shared" si="9"/>
        <v>29689.987144202896</v>
      </c>
      <c r="M15" s="167">
        <f t="shared" si="10"/>
        <v>6650</v>
      </c>
      <c r="N15" s="182">
        <f t="shared" si="11"/>
        <v>8900</v>
      </c>
      <c r="O15" s="184">
        <f t="shared" si="12"/>
        <v>26700</v>
      </c>
      <c r="P15" s="167">
        <f t="shared" si="13"/>
        <v>5900</v>
      </c>
      <c r="Q15" s="187">
        <f t="shared" si="14"/>
        <v>7900</v>
      </c>
      <c r="R15" s="202">
        <f t="shared" si="15"/>
        <v>23750</v>
      </c>
      <c r="S15" s="167">
        <f t="shared" si="16"/>
        <v>7050</v>
      </c>
      <c r="T15" s="182">
        <f t="shared" si="17"/>
        <v>9400</v>
      </c>
      <c r="U15" s="184">
        <f t="shared" si="18"/>
        <v>28200</v>
      </c>
      <c r="V15" s="187">
        <f t="shared" si="19"/>
        <v>6300</v>
      </c>
      <c r="W15" s="187">
        <f t="shared" si="20"/>
        <v>8400</v>
      </c>
      <c r="X15" s="187">
        <f t="shared" si="21"/>
        <v>25250</v>
      </c>
    </row>
    <row r="16" spans="2:24" ht="15.75" thickBot="1" x14ac:dyDescent="0.3">
      <c r="B16" s="154" t="s">
        <v>143</v>
      </c>
      <c r="C16" s="135" t="s">
        <v>125</v>
      </c>
      <c r="D16" s="129" t="s">
        <v>150</v>
      </c>
      <c r="E16" s="165">
        <f>'CM POLVO'!D48</f>
        <v>967.26735470822473</v>
      </c>
      <c r="F16" s="166">
        <f t="shared" si="7"/>
        <v>1400</v>
      </c>
      <c r="G16" s="167">
        <f>E16*6</f>
        <v>5803.6041282493479</v>
      </c>
      <c r="H16" s="182">
        <f t="shared" si="0"/>
        <v>7738.1388376657978</v>
      </c>
      <c r="I16" s="184">
        <f t="shared" si="1"/>
        <v>23214.416512997392</v>
      </c>
      <c r="J16" s="187">
        <f t="shared" si="8"/>
        <v>8400</v>
      </c>
      <c r="K16" s="131">
        <f t="shared" si="9"/>
        <v>11220.301314615408</v>
      </c>
      <c r="L16" s="132">
        <f t="shared" si="9"/>
        <v>33660.90394384622</v>
      </c>
      <c r="M16" s="167">
        <f t="shared" si="10"/>
        <v>7550</v>
      </c>
      <c r="N16" s="182">
        <f t="shared" si="11"/>
        <v>10100</v>
      </c>
      <c r="O16" s="184">
        <f t="shared" si="12"/>
        <v>30300</v>
      </c>
      <c r="P16" s="167">
        <f t="shared" si="13"/>
        <v>6700</v>
      </c>
      <c r="Q16" s="187">
        <f t="shared" si="14"/>
        <v>9000</v>
      </c>
      <c r="R16" s="202">
        <f t="shared" si="15"/>
        <v>26950</v>
      </c>
      <c r="S16" s="167">
        <f t="shared" si="16"/>
        <v>8000</v>
      </c>
      <c r="T16" s="182">
        <f t="shared" si="17"/>
        <v>10650</v>
      </c>
      <c r="U16" s="184">
        <f t="shared" si="18"/>
        <v>32000</v>
      </c>
      <c r="V16" s="187">
        <f t="shared" si="19"/>
        <v>7150</v>
      </c>
      <c r="W16" s="187">
        <f t="shared" si="20"/>
        <v>9550</v>
      </c>
      <c r="X16" s="187">
        <f t="shared" si="21"/>
        <v>28600</v>
      </c>
    </row>
    <row r="17" spans="3:24" x14ac:dyDescent="0.25">
      <c r="C17" s="146" t="s">
        <v>124</v>
      </c>
      <c r="D17" s="147" t="s">
        <v>128</v>
      </c>
      <c r="E17" s="148">
        <f>'Actual MEZCLA '!D47</f>
        <v>990.22576751207725</v>
      </c>
      <c r="F17" s="163">
        <f t="shared" si="7"/>
        <v>1450</v>
      </c>
      <c r="G17" s="152">
        <f t="shared" ref="G17:G18" si="22">E17*6</f>
        <v>5941.3546050724635</v>
      </c>
      <c r="H17" s="150">
        <f t="shared" si="0"/>
        <v>7921.806140096618</v>
      </c>
      <c r="I17" s="151">
        <f t="shared" si="1"/>
        <v>23765.418420289854</v>
      </c>
      <c r="J17" s="149">
        <f t="shared" si="8"/>
        <v>8600</v>
      </c>
      <c r="K17" s="150">
        <f t="shared" si="9"/>
        <v>11486.618903140097</v>
      </c>
      <c r="L17" s="153">
        <f t="shared" si="9"/>
        <v>34459.856709420288</v>
      </c>
      <c r="M17" s="152">
        <f t="shared" si="10"/>
        <v>7750</v>
      </c>
      <c r="N17" s="150">
        <f t="shared" si="11"/>
        <v>10350</v>
      </c>
      <c r="O17" s="151">
        <f t="shared" si="12"/>
        <v>31000</v>
      </c>
      <c r="P17" s="152">
        <f t="shared" si="13"/>
        <v>6900</v>
      </c>
      <c r="Q17" s="149">
        <f t="shared" si="14"/>
        <v>9200</v>
      </c>
      <c r="R17" s="203">
        <f t="shared" si="15"/>
        <v>27550</v>
      </c>
      <c r="S17" s="152">
        <f t="shared" si="16"/>
        <v>8150</v>
      </c>
      <c r="T17" s="150">
        <f t="shared" si="17"/>
        <v>10900</v>
      </c>
      <c r="U17" s="151">
        <f t="shared" si="18"/>
        <v>32750</v>
      </c>
      <c r="V17" s="149">
        <f t="shared" si="19"/>
        <v>7300</v>
      </c>
      <c r="W17" s="149">
        <f t="shared" si="20"/>
        <v>9750</v>
      </c>
      <c r="X17" s="149">
        <f t="shared" si="21"/>
        <v>29300</v>
      </c>
    </row>
    <row r="18" spans="3:24" ht="15.75" thickBot="1" x14ac:dyDescent="0.3">
      <c r="C18" s="136" t="s">
        <v>124</v>
      </c>
      <c r="D18" s="137" t="s">
        <v>127</v>
      </c>
      <c r="E18" s="138">
        <f>'ACTUAL POLVO'!D46</f>
        <v>1129.247506642512</v>
      </c>
      <c r="F18" s="166">
        <f t="shared" si="7"/>
        <v>1650</v>
      </c>
      <c r="G18" s="168">
        <f t="shared" si="22"/>
        <v>6775.4850398550716</v>
      </c>
      <c r="H18" s="186">
        <f t="shared" si="0"/>
        <v>9033.9800531400961</v>
      </c>
      <c r="I18" s="185">
        <f t="shared" si="1"/>
        <v>27101.940159420286</v>
      </c>
      <c r="J18" s="187">
        <f t="shared" si="8"/>
        <v>9850</v>
      </c>
      <c r="K18" s="133">
        <f t="shared" si="9"/>
        <v>13099.271077053139</v>
      </c>
      <c r="L18" s="134">
        <f t="shared" si="9"/>
        <v>39297.813231159416</v>
      </c>
      <c r="M18" s="168">
        <f t="shared" si="10"/>
        <v>8850</v>
      </c>
      <c r="N18" s="186">
        <f t="shared" si="11"/>
        <v>11800</v>
      </c>
      <c r="O18" s="185">
        <f t="shared" si="12"/>
        <v>35350</v>
      </c>
      <c r="P18" s="168">
        <f t="shared" si="13"/>
        <v>7900</v>
      </c>
      <c r="Q18" s="204">
        <f t="shared" si="14"/>
        <v>10500</v>
      </c>
      <c r="R18" s="205">
        <f t="shared" si="15"/>
        <v>31450</v>
      </c>
      <c r="S18" s="168">
        <f t="shared" si="16"/>
        <v>9350</v>
      </c>
      <c r="T18" s="186">
        <f t="shared" si="17"/>
        <v>12450</v>
      </c>
      <c r="U18" s="185">
        <f t="shared" si="18"/>
        <v>37350</v>
      </c>
      <c r="V18" s="187">
        <f t="shared" si="19"/>
        <v>8350</v>
      </c>
      <c r="W18" s="187">
        <f t="shared" si="20"/>
        <v>11150</v>
      </c>
      <c r="X18" s="187">
        <f t="shared" si="21"/>
        <v>33400</v>
      </c>
    </row>
    <row r="22" spans="3:24" x14ac:dyDescent="0.25">
      <c r="G22" s="181"/>
    </row>
  </sheetData>
  <autoFilter ref="C23:E23" xr:uid="{A0C1132C-BBBF-4579-92C1-136FADE9142F}">
    <sortState xmlns:xlrd2="http://schemas.microsoft.com/office/spreadsheetml/2017/richdata2" ref="C24:E29">
      <sortCondition ref="E23"/>
    </sortState>
  </autoFilter>
  <mergeCells count="16">
    <mergeCell ref="V11:X11"/>
    <mergeCell ref="S8:X8"/>
    <mergeCell ref="V9:X10"/>
    <mergeCell ref="M8:R8"/>
    <mergeCell ref="G11:I11"/>
    <mergeCell ref="M10:O10"/>
    <mergeCell ref="P10:R10"/>
    <mergeCell ref="S10:U10"/>
    <mergeCell ref="J10:L10"/>
    <mergeCell ref="J11:L11"/>
    <mergeCell ref="M9:O9"/>
    <mergeCell ref="M11:O11"/>
    <mergeCell ref="P9:R9"/>
    <mergeCell ref="P11:R11"/>
    <mergeCell ref="S9:U9"/>
    <mergeCell ref="S11:U11"/>
  </mergeCells>
  <pageMargins left="0.7" right="0.7" top="0.75" bottom="0.75" header="0.3" footer="0.3"/>
  <pageSetup paperSize="9" orientation="portrait" horizontalDpi="0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4019-6C06-4BEE-BEC2-27BFDBE362A0}">
  <sheetPr>
    <outlinePr summaryBelow="0"/>
  </sheetPr>
  <dimension ref="B1:G14"/>
  <sheetViews>
    <sheetView showGridLines="0" workbookViewId="0">
      <selection activeCell="C6" sqref="C6:C8"/>
    </sheetView>
  </sheetViews>
  <sheetFormatPr baseColWidth="10" defaultRowHeight="15" outlineLevelRow="1" outlineLevelCol="1" x14ac:dyDescent="0.25"/>
  <cols>
    <col min="3" max="3" width="33.85546875" customWidth="1"/>
    <col min="4" max="7" width="18.85546875" bestFit="1" customWidth="1" outlineLevel="1"/>
  </cols>
  <sheetData>
    <row r="1" spans="2:7" ht="15.75" thickBot="1" x14ac:dyDescent="0.3"/>
    <row r="2" spans="2:7" ht="15.75" x14ac:dyDescent="0.25">
      <c r="B2" s="4" t="s">
        <v>2</v>
      </c>
      <c r="C2" s="4"/>
      <c r="D2" s="7"/>
      <c r="E2" s="7"/>
      <c r="F2" s="7"/>
      <c r="G2" s="7"/>
    </row>
    <row r="3" spans="2:7" ht="15.75" collapsed="1" x14ac:dyDescent="0.25">
      <c r="B3" s="3"/>
      <c r="C3" s="3"/>
      <c r="D3" s="8" t="s">
        <v>4</v>
      </c>
      <c r="E3" s="8" t="s">
        <v>67</v>
      </c>
      <c r="F3" s="8" t="s">
        <v>68</v>
      </c>
      <c r="G3" s="8" t="s">
        <v>69</v>
      </c>
    </row>
    <row r="4" spans="2:7" ht="22.5" hidden="1" outlineLevel="1" x14ac:dyDescent="0.25">
      <c r="B4" s="54"/>
      <c r="C4" s="54"/>
      <c r="E4" s="56" t="s">
        <v>66</v>
      </c>
      <c r="F4" s="56" t="s">
        <v>66</v>
      </c>
      <c r="G4" s="56" t="s">
        <v>66</v>
      </c>
    </row>
    <row r="5" spans="2:7" x14ac:dyDescent="0.25">
      <c r="B5" s="5" t="s">
        <v>3</v>
      </c>
      <c r="C5" s="5"/>
      <c r="D5" s="53"/>
      <c r="E5" s="53"/>
      <c r="F5" s="53"/>
      <c r="G5" s="53"/>
    </row>
    <row r="6" spans="2:7" outlineLevel="1" x14ac:dyDescent="0.25">
      <c r="B6" s="54"/>
      <c r="C6" s="54" t="s">
        <v>70</v>
      </c>
      <c r="D6">
        <v>2143</v>
      </c>
      <c r="E6" s="55">
        <v>2024</v>
      </c>
      <c r="F6" s="55">
        <v>2143</v>
      </c>
      <c r="G6" s="55">
        <v>2262</v>
      </c>
    </row>
    <row r="7" spans="2:7" outlineLevel="1" x14ac:dyDescent="0.25">
      <c r="B7" s="54"/>
      <c r="C7" s="54" t="s">
        <v>71</v>
      </c>
      <c r="D7">
        <v>2375</v>
      </c>
      <c r="E7" s="55">
        <v>2226.4</v>
      </c>
      <c r="F7" s="55">
        <v>2375</v>
      </c>
      <c r="G7" s="55">
        <v>2488.1999999999998</v>
      </c>
    </row>
    <row r="8" spans="2:7" outlineLevel="1" x14ac:dyDescent="0.25">
      <c r="B8" s="54"/>
      <c r="C8" s="54" t="s">
        <v>72</v>
      </c>
      <c r="D8">
        <v>75000</v>
      </c>
      <c r="E8" s="55">
        <v>80000</v>
      </c>
      <c r="F8" s="55">
        <v>75000</v>
      </c>
      <c r="G8" s="55">
        <v>70000</v>
      </c>
    </row>
    <row r="9" spans="2:7" x14ac:dyDescent="0.25">
      <c r="B9" s="5" t="s">
        <v>5</v>
      </c>
      <c r="C9" s="5"/>
      <c r="D9" s="53"/>
      <c r="E9" s="53"/>
      <c r="F9" s="53"/>
      <c r="G9" s="53"/>
    </row>
    <row r="10" spans="2:7" outlineLevel="1" x14ac:dyDescent="0.25">
      <c r="B10" s="54"/>
      <c r="C10" s="54" t="s">
        <v>0</v>
      </c>
      <c r="D10" s="2">
        <v>0.86812347491641495</v>
      </c>
      <c r="E10" s="2">
        <v>0.43716866016999401</v>
      </c>
      <c r="F10" s="2">
        <v>0.86812347491641495</v>
      </c>
      <c r="G10" s="2">
        <v>1.32206202510932</v>
      </c>
    </row>
    <row r="11" spans="2:7" ht="15.75" outlineLevel="1" thickBot="1" x14ac:dyDescent="0.3">
      <c r="B11" s="6"/>
      <c r="C11" s="6" t="s">
        <v>1</v>
      </c>
      <c r="D11" s="52">
        <v>12094692953.870001</v>
      </c>
      <c r="E11" s="52">
        <v>6102900481.4188404</v>
      </c>
      <c r="F11" s="52">
        <v>12094692953.870001</v>
      </c>
      <c r="G11" s="52">
        <v>18090365166.477001</v>
      </c>
    </row>
    <row r="12" spans="2:7" x14ac:dyDescent="0.25">
      <c r="B12" t="s">
        <v>6</v>
      </c>
    </row>
    <row r="13" spans="2:7" x14ac:dyDescent="0.25">
      <c r="B13" t="s">
        <v>7</v>
      </c>
    </row>
    <row r="14" spans="2:7" x14ac:dyDescent="0.25">
      <c r="B14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CM POLVO</vt:lpstr>
      <vt:lpstr>CM LIQUIDA</vt:lpstr>
      <vt:lpstr>CM MEZCLA</vt:lpstr>
      <vt:lpstr>ACTUAL LIQUIDA</vt:lpstr>
      <vt:lpstr>ACTUAL POLVO</vt:lpstr>
      <vt:lpstr>Actual MEZCLA </vt:lpstr>
      <vt:lpstr>COMPARACIÓN </vt:lpstr>
      <vt:lpstr>Planteamiento de escenarios</vt:lpstr>
      <vt:lpstr>'ACTUAL LIQUIDA'!_Ref169641219</vt:lpstr>
      <vt:lpstr>'Actual MEZCLA '!_Ref169641219</vt:lpstr>
      <vt:lpstr>'ACTUAL POLVO'!_Ref169641219</vt:lpstr>
      <vt:lpstr>'CM LIQUIDA'!_Ref169641219</vt:lpstr>
      <vt:lpstr>'CM MEZCLA'!_Ref169641219</vt:lpstr>
      <vt:lpstr>'CM POLVO'!_Ref169641219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jhoander</dc:creator>
  <cp:keywords/>
  <dc:description/>
  <cp:lastModifiedBy>leidy lopez</cp:lastModifiedBy>
  <cp:revision/>
  <dcterms:created xsi:type="dcterms:W3CDTF">2023-05-28T01:07:16Z</dcterms:created>
  <dcterms:modified xsi:type="dcterms:W3CDTF">2024-09-17T13:39:59Z</dcterms:modified>
  <cp:category/>
  <cp:contentStatus/>
</cp:coreProperties>
</file>